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3215" windowHeight="7005" activeTab="1"/>
  </bookViews>
  <sheets>
    <sheet name="11" sheetId="1" r:id="rId1"/>
    <sheet name="11 (2)" sheetId="2" r:id="rId2"/>
  </sheets>
  <definedNames>
    <definedName name="_xlnm._FilterDatabase" localSheetId="1" hidden="1">'11 (2)'!$A$14:$M$1817</definedName>
    <definedName name="_xlnm.Print_Titles" localSheetId="1">'11 (2)'!$10:$12</definedName>
  </definedNames>
  <calcPr calcId="124519"/>
</workbook>
</file>

<file path=xl/calcChain.xml><?xml version="1.0" encoding="utf-8"?>
<calcChain xmlns="http://schemas.openxmlformats.org/spreadsheetml/2006/main">
  <c r="L16" i="2"/>
  <c r="M16"/>
  <c r="L18"/>
  <c r="M18"/>
  <c r="L20"/>
  <c r="M20"/>
  <c r="L22"/>
  <c r="M22"/>
  <c r="L24"/>
  <c r="M24"/>
  <c r="L26"/>
  <c r="M26"/>
  <c r="L28"/>
  <c r="M28"/>
  <c r="L29"/>
  <c r="M29"/>
  <c r="L31"/>
  <c r="M31"/>
  <c r="L32"/>
  <c r="M32"/>
  <c r="L33"/>
  <c r="M33"/>
  <c r="L35"/>
  <c r="M35"/>
  <c r="L37"/>
  <c r="M37"/>
  <c r="L39"/>
  <c r="M39"/>
  <c r="L41"/>
  <c r="M41"/>
  <c r="L43"/>
  <c r="M43"/>
  <c r="L45"/>
  <c r="M45"/>
  <c r="L47"/>
  <c r="M47"/>
  <c r="L48"/>
  <c r="M48"/>
  <c r="L50"/>
  <c r="M50"/>
  <c r="L52"/>
  <c r="M52"/>
  <c r="L54"/>
  <c r="M54"/>
  <c r="L56"/>
  <c r="M56"/>
  <c r="L58"/>
  <c r="M58"/>
  <c r="L60"/>
  <c r="M60"/>
  <c r="L61"/>
  <c r="M61"/>
  <c r="L62"/>
  <c r="M62"/>
  <c r="L63"/>
  <c r="M63"/>
  <c r="L65"/>
  <c r="M65"/>
  <c r="L67"/>
  <c r="M67"/>
  <c r="L69"/>
  <c r="M69"/>
  <c r="L70"/>
  <c r="M70"/>
  <c r="L71"/>
  <c r="M71"/>
  <c r="L72"/>
  <c r="M72"/>
  <c r="L74"/>
  <c r="M74"/>
  <c r="L76"/>
  <c r="M76"/>
  <c r="L77"/>
  <c r="M77"/>
  <c r="L78"/>
  <c r="M78"/>
  <c r="L79"/>
  <c r="M79"/>
  <c r="L81"/>
  <c r="M81"/>
  <c r="L83"/>
  <c r="M83"/>
  <c r="L85"/>
  <c r="M85"/>
  <c r="L87"/>
  <c r="M87"/>
  <c r="L89"/>
  <c r="M89"/>
  <c r="L91"/>
  <c r="M91"/>
  <c r="L93"/>
  <c r="M93"/>
  <c r="L95"/>
  <c r="M95"/>
  <c r="L97"/>
  <c r="M97"/>
  <c r="L98"/>
  <c r="M98"/>
  <c r="L100"/>
  <c r="M100"/>
  <c r="L101"/>
  <c r="M101"/>
  <c r="L103"/>
  <c r="M103"/>
  <c r="L105"/>
  <c r="M105"/>
  <c r="L107"/>
  <c r="M107"/>
  <c r="L109"/>
  <c r="M109"/>
  <c r="L111"/>
  <c r="M111"/>
  <c r="L112"/>
  <c r="M112"/>
  <c r="L114"/>
  <c r="M114"/>
  <c r="L116"/>
  <c r="M116"/>
  <c r="L117"/>
  <c r="M117"/>
  <c r="L118"/>
  <c r="M118"/>
  <c r="L119"/>
  <c r="M119"/>
  <c r="L120"/>
  <c r="M120"/>
  <c r="L122"/>
  <c r="M122"/>
  <c r="L123"/>
  <c r="M123"/>
  <c r="L124"/>
  <c r="M124"/>
  <c r="L125"/>
  <c r="M125"/>
  <c r="L126"/>
  <c r="M126"/>
  <c r="L128"/>
  <c r="M128"/>
  <c r="L130"/>
  <c r="M130"/>
  <c r="L131"/>
  <c r="M131"/>
  <c r="L132"/>
  <c r="M132"/>
  <c r="L133"/>
  <c r="M133"/>
  <c r="L135"/>
  <c r="M135"/>
  <c r="L137"/>
  <c r="M137"/>
  <c r="L139"/>
  <c r="M139"/>
  <c r="L141"/>
  <c r="M141"/>
  <c r="L142"/>
  <c r="M142"/>
  <c r="L143"/>
  <c r="M143"/>
  <c r="L144"/>
  <c r="M144"/>
  <c r="L145"/>
  <c r="M145"/>
  <c r="L147"/>
  <c r="M147"/>
  <c r="L149"/>
  <c r="M149"/>
  <c r="L150"/>
  <c r="M150"/>
  <c r="L151"/>
  <c r="M151"/>
  <c r="L152"/>
  <c r="M152"/>
  <c r="L153"/>
  <c r="M153"/>
  <c r="L155"/>
  <c r="M155"/>
  <c r="L157"/>
  <c r="M157"/>
  <c r="L158"/>
  <c r="M158"/>
  <c r="L159"/>
  <c r="M159"/>
  <c r="L160"/>
  <c r="M160"/>
  <c r="L161"/>
  <c r="M161"/>
  <c r="L163"/>
  <c r="M163"/>
  <c r="L165"/>
  <c r="M165"/>
  <c r="L167"/>
  <c r="M167"/>
  <c r="L169"/>
  <c r="M169"/>
  <c r="L170"/>
  <c r="M170"/>
  <c r="L172"/>
  <c r="M172"/>
  <c r="L173"/>
  <c r="M173"/>
  <c r="L174"/>
  <c r="M174"/>
  <c r="L175"/>
  <c r="M175"/>
  <c r="L177"/>
  <c r="M177"/>
  <c r="L179"/>
  <c r="M179"/>
  <c r="L180"/>
  <c r="M180"/>
  <c r="L181"/>
  <c r="M181"/>
  <c r="L182"/>
  <c r="M182"/>
  <c r="L184"/>
  <c r="M184"/>
  <c r="L185"/>
  <c r="M185"/>
  <c r="L186"/>
  <c r="M186"/>
  <c r="L187"/>
  <c r="M187"/>
  <c r="L189"/>
  <c r="M189"/>
  <c r="L191"/>
  <c r="M191"/>
  <c r="L192"/>
  <c r="M192"/>
  <c r="L193"/>
  <c r="M193"/>
  <c r="L195"/>
  <c r="M195"/>
  <c r="L196"/>
  <c r="M196"/>
  <c r="L197"/>
  <c r="M197"/>
  <c r="L198"/>
  <c r="M198"/>
  <c r="L200"/>
  <c r="M200"/>
  <c r="L202"/>
  <c r="M202"/>
  <c r="L204"/>
  <c r="M204"/>
  <c r="L206"/>
  <c r="M206"/>
  <c r="L208"/>
  <c r="M208"/>
  <c r="L210"/>
  <c r="M210"/>
  <c r="L211"/>
  <c r="M211"/>
  <c r="L212"/>
  <c r="M212"/>
  <c r="L213"/>
  <c r="M213"/>
  <c r="L215"/>
  <c r="M215"/>
  <c r="L217"/>
  <c r="M217"/>
  <c r="L219"/>
  <c r="M219"/>
  <c r="L221"/>
  <c r="M221"/>
  <c r="L223"/>
  <c r="M223"/>
  <c r="L225"/>
  <c r="M225"/>
  <c r="L227"/>
  <c r="M227"/>
  <c r="L229"/>
  <c r="M229"/>
  <c r="L231"/>
  <c r="M231"/>
  <c r="L233"/>
  <c r="M233"/>
  <c r="L235"/>
  <c r="M235"/>
  <c r="L237"/>
  <c r="M237"/>
  <c r="L239"/>
  <c r="M239"/>
  <c r="L240"/>
  <c r="M240"/>
  <c r="L241"/>
  <c r="M241"/>
  <c r="L242"/>
  <c r="M242"/>
  <c r="L243"/>
  <c r="M243"/>
  <c r="L245"/>
  <c r="M245"/>
  <c r="L246"/>
  <c r="M246"/>
  <c r="L248"/>
  <c r="M248"/>
  <c r="L250"/>
  <c r="M250"/>
  <c r="L252"/>
  <c r="M252"/>
  <c r="L254"/>
  <c r="M254"/>
  <c r="L256"/>
  <c r="M256"/>
  <c r="L258"/>
  <c r="M258"/>
  <c r="L260"/>
  <c r="M260"/>
  <c r="L262"/>
  <c r="M262"/>
  <c r="L264"/>
  <c r="M264"/>
  <c r="L266"/>
  <c r="M266"/>
  <c r="L268"/>
  <c r="M268"/>
  <c r="L270"/>
  <c r="M270"/>
  <c r="L272"/>
  <c r="M272"/>
  <c r="L274"/>
  <c r="M274"/>
  <c r="L275"/>
  <c r="M275"/>
  <c r="L276"/>
  <c r="M276"/>
  <c r="L278"/>
  <c r="M278"/>
  <c r="L279"/>
  <c r="M279"/>
  <c r="L280"/>
  <c r="M280"/>
  <c r="L281"/>
  <c r="M281"/>
  <c r="L283"/>
  <c r="M283"/>
  <c r="L284"/>
  <c r="M284"/>
  <c r="L285"/>
  <c r="M285"/>
  <c r="L286"/>
  <c r="M286"/>
  <c r="L288"/>
  <c r="M288"/>
  <c r="L290"/>
  <c r="M290"/>
  <c r="L291"/>
  <c r="M291"/>
  <c r="L292"/>
  <c r="M292"/>
  <c r="L293"/>
  <c r="M293"/>
  <c r="L295"/>
  <c r="M295"/>
  <c r="L296"/>
  <c r="M296"/>
  <c r="L297"/>
  <c r="M297"/>
  <c r="L298"/>
  <c r="M298"/>
  <c r="L300"/>
  <c r="M300"/>
  <c r="L302"/>
  <c r="M302"/>
  <c r="L304"/>
  <c r="M304"/>
  <c r="L306"/>
  <c r="M306"/>
  <c r="L307"/>
  <c r="M307"/>
  <c r="L308"/>
  <c r="M308"/>
  <c r="L309"/>
  <c r="M309"/>
  <c r="L311"/>
  <c r="M311"/>
  <c r="L313"/>
  <c r="M313"/>
  <c r="L314"/>
  <c r="M314"/>
  <c r="L316"/>
  <c r="M316"/>
  <c r="L318"/>
  <c r="M318"/>
  <c r="L319"/>
  <c r="M319"/>
  <c r="L321"/>
  <c r="M321"/>
  <c r="L323"/>
  <c r="M323"/>
  <c r="L325"/>
  <c r="M325"/>
  <c r="L327"/>
  <c r="M327"/>
  <c r="L329"/>
  <c r="M329"/>
  <c r="L331"/>
  <c r="M331"/>
  <c r="L332"/>
  <c r="M332"/>
  <c r="L333"/>
  <c r="M333"/>
  <c r="L334"/>
  <c r="M334"/>
  <c r="L336"/>
  <c r="M336"/>
  <c r="L338"/>
  <c r="M338"/>
  <c r="L339"/>
  <c r="M339"/>
  <c r="L340"/>
  <c r="M340"/>
  <c r="L341"/>
  <c r="M341"/>
  <c r="L343"/>
  <c r="M343"/>
  <c r="L344"/>
  <c r="M344"/>
  <c r="L345"/>
  <c r="M345"/>
  <c r="L346"/>
  <c r="M346"/>
  <c r="L348"/>
  <c r="M348"/>
  <c r="L349"/>
  <c r="M349"/>
  <c r="L350"/>
  <c r="M350"/>
  <c r="L351"/>
  <c r="M351"/>
  <c r="L353"/>
  <c r="M353"/>
  <c r="L354"/>
  <c r="M354"/>
  <c r="L355"/>
  <c r="M355"/>
  <c r="L356"/>
  <c r="M356"/>
  <c r="L357"/>
  <c r="M357"/>
  <c r="L359"/>
  <c r="M359"/>
  <c r="L361"/>
  <c r="M361"/>
  <c r="L362"/>
  <c r="M362"/>
  <c r="L363"/>
  <c r="M363"/>
  <c r="L364"/>
  <c r="M364"/>
  <c r="L366"/>
  <c r="M366"/>
  <c r="L368"/>
  <c r="M368"/>
  <c r="L369"/>
  <c r="M369"/>
  <c r="L370"/>
  <c r="M370"/>
  <c r="L371"/>
  <c r="M371"/>
  <c r="L373"/>
  <c r="M373"/>
  <c r="L375"/>
  <c r="M375"/>
  <c r="L377"/>
  <c r="M377"/>
  <c r="L378"/>
  <c r="M378"/>
  <c r="L379"/>
  <c r="M379"/>
  <c r="L380"/>
  <c r="M380"/>
  <c r="L382"/>
  <c r="M382"/>
  <c r="L383"/>
  <c r="M383"/>
  <c r="L384"/>
  <c r="M384"/>
  <c r="L385"/>
  <c r="M385"/>
  <c r="L387"/>
  <c r="M387"/>
  <c r="L389"/>
  <c r="M389"/>
  <c r="L390"/>
  <c r="M390"/>
  <c r="L391"/>
  <c r="M391"/>
  <c r="L392"/>
  <c r="M392"/>
  <c r="L394"/>
  <c r="M394"/>
  <c r="L395"/>
  <c r="M395"/>
  <c r="L396"/>
  <c r="M396"/>
  <c r="L397"/>
  <c r="M397"/>
  <c r="L399"/>
  <c r="M399"/>
  <c r="L400"/>
  <c r="M400"/>
  <c r="L401"/>
  <c r="M401"/>
  <c r="L402"/>
  <c r="M402"/>
  <c r="L404"/>
  <c r="M404"/>
  <c r="L406"/>
  <c r="M406"/>
  <c r="L407"/>
  <c r="M407"/>
  <c r="L408"/>
  <c r="M408"/>
  <c r="L409"/>
  <c r="M409"/>
  <c r="L411"/>
  <c r="M411"/>
  <c r="L413"/>
  <c r="M413"/>
  <c r="L414"/>
  <c r="M414"/>
  <c r="L415"/>
  <c r="M415"/>
  <c r="L416"/>
  <c r="M416"/>
  <c r="L418"/>
  <c r="M418"/>
  <c r="L419"/>
  <c r="M419"/>
  <c r="L421"/>
  <c r="M421"/>
  <c r="L422"/>
  <c r="M422"/>
  <c r="L423"/>
  <c r="M423"/>
  <c r="L424"/>
  <c r="M424"/>
  <c r="L425"/>
  <c r="M425"/>
  <c r="L427"/>
  <c r="M427"/>
  <c r="L428"/>
  <c r="M428"/>
  <c r="L429"/>
  <c r="M429"/>
  <c r="L430"/>
  <c r="M430"/>
  <c r="L432"/>
  <c r="M432"/>
  <c r="L434"/>
  <c r="M434"/>
  <c r="L435"/>
  <c r="M435"/>
  <c r="L436"/>
  <c r="M436"/>
  <c r="L437"/>
  <c r="M437"/>
  <c r="L438"/>
  <c r="M438"/>
  <c r="L440"/>
  <c r="M440"/>
  <c r="L442"/>
  <c r="M442"/>
  <c r="L444"/>
  <c r="M444"/>
  <c r="L446"/>
  <c r="M446"/>
  <c r="L448"/>
  <c r="M448"/>
  <c r="L450"/>
  <c r="M450"/>
  <c r="L451"/>
  <c r="M451"/>
  <c r="L452"/>
  <c r="M452"/>
  <c r="L454"/>
  <c r="M454"/>
  <c r="L455"/>
  <c r="M455"/>
  <c r="L456"/>
  <c r="M456"/>
  <c r="L457"/>
  <c r="M457"/>
  <c r="L459"/>
  <c r="M459"/>
  <c r="L461"/>
  <c r="M461"/>
  <c r="L463"/>
  <c r="M463"/>
  <c r="L465"/>
  <c r="M465"/>
  <c r="L467"/>
  <c r="M467"/>
  <c r="L468"/>
  <c r="M468"/>
  <c r="L469"/>
  <c r="M469"/>
  <c r="L470"/>
  <c r="M470"/>
  <c r="L472"/>
  <c r="M472"/>
  <c r="L473"/>
  <c r="M473"/>
  <c r="L474"/>
  <c r="M474"/>
  <c r="L475"/>
  <c r="M475"/>
  <c r="L476"/>
  <c r="M476"/>
  <c r="L478"/>
  <c r="M478"/>
  <c r="L480"/>
  <c r="M480"/>
  <c r="L481"/>
  <c r="M481"/>
  <c r="L482"/>
  <c r="M482"/>
  <c r="L483"/>
  <c r="M483"/>
  <c r="L485"/>
  <c r="M485"/>
  <c r="L486"/>
  <c r="M486"/>
  <c r="L487"/>
  <c r="M487"/>
  <c r="L488"/>
  <c r="M488"/>
  <c r="L490"/>
  <c r="M490"/>
  <c r="L492"/>
  <c r="M492"/>
  <c r="L494"/>
  <c r="M494"/>
  <c r="L495"/>
  <c r="M495"/>
  <c r="L496"/>
  <c r="M496"/>
  <c r="L497"/>
  <c r="M497"/>
  <c r="L498"/>
  <c r="M498"/>
  <c r="L500"/>
  <c r="M500"/>
  <c r="L501"/>
  <c r="M501"/>
  <c r="L502"/>
  <c r="M502"/>
  <c r="L503"/>
  <c r="M503"/>
  <c r="L505"/>
  <c r="M505"/>
  <c r="L506"/>
  <c r="M506"/>
  <c r="L507"/>
  <c r="M507"/>
  <c r="L508"/>
  <c r="M508"/>
  <c r="L509"/>
  <c r="M509"/>
  <c r="L511"/>
  <c r="M511"/>
  <c r="L512"/>
  <c r="M512"/>
  <c r="L513"/>
  <c r="M513"/>
  <c r="L514"/>
  <c r="M514"/>
  <c r="L516"/>
  <c r="M516"/>
  <c r="L518"/>
  <c r="M518"/>
  <c r="L520"/>
  <c r="M520"/>
  <c r="L522"/>
  <c r="M522"/>
  <c r="L524"/>
  <c r="M524"/>
  <c r="L526"/>
  <c r="M526"/>
  <c r="L527"/>
  <c r="M527"/>
  <c r="L528"/>
  <c r="M528"/>
  <c r="L529"/>
  <c r="M529"/>
  <c r="L531"/>
  <c r="M531"/>
  <c r="L533"/>
  <c r="M533"/>
  <c r="L535"/>
  <c r="M535"/>
  <c r="L537"/>
  <c r="M537"/>
  <c r="L539"/>
  <c r="M539"/>
  <c r="L541"/>
  <c r="M541"/>
  <c r="L543"/>
  <c r="M543"/>
  <c r="L545"/>
  <c r="M545"/>
  <c r="L547"/>
  <c r="M547"/>
  <c r="L548"/>
  <c r="M548"/>
  <c r="L549"/>
  <c r="M549"/>
  <c r="L550"/>
  <c r="M550"/>
  <c r="L551"/>
  <c r="M551"/>
  <c r="L553"/>
  <c r="M553"/>
  <c r="L555"/>
  <c r="M555"/>
  <c r="L557"/>
  <c r="M557"/>
  <c r="L559"/>
  <c r="M559"/>
  <c r="L561"/>
  <c r="M561"/>
  <c r="L562"/>
  <c r="M562"/>
  <c r="L564"/>
  <c r="M564"/>
  <c r="L566"/>
  <c r="M566"/>
  <c r="L568"/>
  <c r="M568"/>
  <c r="L570"/>
  <c r="M570"/>
  <c r="L572"/>
  <c r="M572"/>
  <c r="L574"/>
  <c r="M574"/>
  <c r="L576"/>
  <c r="M576"/>
  <c r="L577"/>
  <c r="M577"/>
  <c r="L579"/>
  <c r="M579"/>
  <c r="L581"/>
  <c r="M581"/>
  <c r="L583"/>
  <c r="M583"/>
  <c r="L585"/>
  <c r="M585"/>
  <c r="L587"/>
  <c r="M587"/>
  <c r="L589"/>
  <c r="M589"/>
  <c r="L590"/>
  <c r="M590"/>
  <c r="L592"/>
  <c r="M592"/>
  <c r="L594"/>
  <c r="M594"/>
  <c r="L596"/>
  <c r="M596"/>
  <c r="L598"/>
  <c r="M598"/>
  <c r="L600"/>
  <c r="M600"/>
  <c r="L602"/>
  <c r="M602"/>
  <c r="L604"/>
  <c r="M604"/>
  <c r="L606"/>
  <c r="M606"/>
  <c r="L608"/>
  <c r="M608"/>
  <c r="L610"/>
  <c r="M610"/>
  <c r="L612"/>
  <c r="M612"/>
  <c r="L613"/>
  <c r="M613"/>
  <c r="L615"/>
  <c r="M615"/>
  <c r="L617"/>
  <c r="M617"/>
  <c r="L619"/>
  <c r="M619"/>
  <c r="L621"/>
  <c r="M621"/>
  <c r="L622"/>
  <c r="M622"/>
  <c r="L624"/>
  <c r="M624"/>
  <c r="L626"/>
  <c r="M626"/>
  <c r="L628"/>
  <c r="M628"/>
  <c r="L630"/>
  <c r="M630"/>
  <c r="L632"/>
  <c r="M632"/>
  <c r="L634"/>
  <c r="M634"/>
  <c r="L636"/>
  <c r="M636"/>
  <c r="L638"/>
  <c r="M638"/>
  <c r="L640"/>
  <c r="M640"/>
  <c r="L642"/>
  <c r="M642"/>
  <c r="L644"/>
  <c r="M644"/>
  <c r="L646"/>
  <c r="M646"/>
  <c r="L648"/>
  <c r="M648"/>
  <c r="L649"/>
  <c r="M649"/>
  <c r="L650"/>
  <c r="M650"/>
  <c r="L652"/>
  <c r="M652"/>
  <c r="L654"/>
  <c r="M654"/>
  <c r="L656"/>
  <c r="M656"/>
  <c r="L658"/>
  <c r="M658"/>
  <c r="L660"/>
  <c r="M660"/>
  <c r="L662"/>
  <c r="M662"/>
  <c r="L664"/>
  <c r="M664"/>
  <c r="L666"/>
  <c r="M666"/>
  <c r="L667"/>
  <c r="M667"/>
  <c r="L669"/>
  <c r="M669"/>
  <c r="L671"/>
  <c r="M671"/>
  <c r="L672"/>
  <c r="M672"/>
  <c r="L673"/>
  <c r="M673"/>
  <c r="L674"/>
  <c r="M674"/>
  <c r="L676"/>
  <c r="M676"/>
  <c r="L677"/>
  <c r="M677"/>
  <c r="L678"/>
  <c r="M678"/>
  <c r="L679"/>
  <c r="M679"/>
  <c r="L681"/>
  <c r="M681"/>
  <c r="L683"/>
  <c r="M683"/>
  <c r="L684"/>
  <c r="M684"/>
  <c r="L685"/>
  <c r="M685"/>
  <c r="L686"/>
  <c r="M686"/>
  <c r="L688"/>
  <c r="M688"/>
  <c r="L689"/>
  <c r="M689"/>
  <c r="L690"/>
  <c r="M690"/>
  <c r="L691"/>
  <c r="M691"/>
  <c r="L693"/>
  <c r="M693"/>
  <c r="L694"/>
  <c r="M694"/>
  <c r="L695"/>
  <c r="M695"/>
  <c r="L696"/>
  <c r="M696"/>
  <c r="L698"/>
  <c r="M698"/>
  <c r="L699"/>
  <c r="M699"/>
  <c r="L700"/>
  <c r="M700"/>
  <c r="L701"/>
  <c r="M701"/>
  <c r="L703"/>
  <c r="M703"/>
  <c r="L704"/>
  <c r="M704"/>
  <c r="L705"/>
  <c r="M705"/>
  <c r="L706"/>
  <c r="M706"/>
  <c r="L708"/>
  <c r="M708"/>
  <c r="L710"/>
  <c r="M710"/>
  <c r="L712"/>
  <c r="M712"/>
  <c r="L713"/>
  <c r="M713"/>
  <c r="L715"/>
  <c r="M715"/>
  <c r="L716"/>
  <c r="M716"/>
  <c r="L718"/>
  <c r="M718"/>
  <c r="L720"/>
  <c r="M720"/>
  <c r="L722"/>
  <c r="M722"/>
  <c r="L724"/>
  <c r="M724"/>
  <c r="L726"/>
  <c r="M726"/>
  <c r="L728"/>
  <c r="M728"/>
  <c r="L730"/>
  <c r="M730"/>
  <c r="L732"/>
  <c r="M732"/>
  <c r="L734"/>
  <c r="M734"/>
  <c r="L736"/>
  <c r="M736"/>
  <c r="L738"/>
  <c r="M738"/>
  <c r="L740"/>
  <c r="M740"/>
  <c r="L742"/>
  <c r="M742"/>
  <c r="L744"/>
  <c r="M744"/>
  <c r="L746"/>
  <c r="M746"/>
  <c r="L748"/>
  <c r="M748"/>
  <c r="L750"/>
  <c r="M750"/>
  <c r="L752"/>
  <c r="M752"/>
  <c r="L754"/>
  <c r="M754"/>
  <c r="L755"/>
  <c r="M755"/>
  <c r="L757"/>
  <c r="M757"/>
  <c r="L758"/>
  <c r="M758"/>
  <c r="L760"/>
  <c r="M760"/>
  <c r="L762"/>
  <c r="M762"/>
  <c r="L764"/>
  <c r="M764"/>
  <c r="L766"/>
  <c r="M766"/>
  <c r="L768"/>
  <c r="M768"/>
  <c r="L770"/>
  <c r="M770"/>
  <c r="L772"/>
  <c r="M772"/>
  <c r="L774"/>
  <c r="M774"/>
  <c r="L776"/>
  <c r="M776"/>
  <c r="L778"/>
  <c r="M778"/>
  <c r="L780"/>
  <c r="M780"/>
  <c r="L782"/>
  <c r="M782"/>
  <c r="L784"/>
  <c r="M784"/>
  <c r="L786"/>
  <c r="M786"/>
  <c r="L788"/>
  <c r="M788"/>
  <c r="L790"/>
  <c r="M790"/>
  <c r="L792"/>
  <c r="M792"/>
  <c r="L794"/>
  <c r="M794"/>
  <c r="L795"/>
  <c r="M795"/>
  <c r="L796"/>
  <c r="M796"/>
  <c r="L797"/>
  <c r="M797"/>
  <c r="L799"/>
  <c r="M799"/>
  <c r="L801"/>
  <c r="M801"/>
  <c r="L803"/>
  <c r="M803"/>
  <c r="L804"/>
  <c r="M804"/>
  <c r="L806"/>
  <c r="M806"/>
  <c r="L808"/>
  <c r="M808"/>
  <c r="L810"/>
  <c r="M810"/>
  <c r="L812"/>
  <c r="M812"/>
  <c r="L814"/>
  <c r="M814"/>
  <c r="L816"/>
  <c r="M816"/>
  <c r="L818"/>
  <c r="M818"/>
  <c r="L820"/>
  <c r="M820"/>
  <c r="L822"/>
  <c r="M822"/>
  <c r="L824"/>
  <c r="M824"/>
  <c r="L826"/>
  <c r="M826"/>
  <c r="L828"/>
  <c r="M828"/>
  <c r="L830"/>
  <c r="M830"/>
  <c r="L832"/>
  <c r="M832"/>
  <c r="L834"/>
  <c r="M834"/>
  <c r="L836"/>
  <c r="M836"/>
  <c r="L838"/>
  <c r="M838"/>
  <c r="L840"/>
  <c r="M840"/>
  <c r="L842"/>
  <c r="M842"/>
  <c r="L844"/>
  <c r="M844"/>
  <c r="L846"/>
  <c r="M846"/>
  <c r="L848"/>
  <c r="M848"/>
  <c r="L850"/>
  <c r="M850"/>
  <c r="L852"/>
  <c r="M852"/>
  <c r="L854"/>
  <c r="M854"/>
  <c r="L856"/>
  <c r="M856"/>
  <c r="L858"/>
  <c r="M858"/>
  <c r="L860"/>
  <c r="M860"/>
  <c r="L862"/>
  <c r="M862"/>
  <c r="L864"/>
  <c r="M864"/>
  <c r="L866"/>
  <c r="M866"/>
  <c r="L868"/>
  <c r="M868"/>
  <c r="L870"/>
  <c r="M870"/>
  <c r="L871"/>
  <c r="M871"/>
  <c r="L873"/>
  <c r="M873"/>
  <c r="L875"/>
  <c r="M875"/>
  <c r="L877"/>
  <c r="M877"/>
  <c r="L879"/>
  <c r="M879"/>
  <c r="L880"/>
  <c r="M880"/>
  <c r="L881"/>
  <c r="M881"/>
  <c r="L883"/>
  <c r="M883"/>
  <c r="L885"/>
  <c r="M885"/>
  <c r="L887"/>
  <c r="M887"/>
  <c r="L889"/>
  <c r="M889"/>
  <c r="L891"/>
  <c r="M891"/>
  <c r="L893"/>
  <c r="M893"/>
  <c r="L895"/>
  <c r="M895"/>
  <c r="L896"/>
  <c r="M896"/>
  <c r="L898"/>
  <c r="M898"/>
  <c r="L900"/>
  <c r="M900"/>
  <c r="L902"/>
  <c r="M902"/>
  <c r="L904"/>
  <c r="M904"/>
  <c r="L906"/>
  <c r="M906"/>
  <c r="L908"/>
  <c r="M908"/>
  <c r="L910"/>
  <c r="M910"/>
  <c r="L912"/>
  <c r="M912"/>
  <c r="L914"/>
  <c r="M914"/>
  <c r="L916"/>
  <c r="M916"/>
  <c r="L918"/>
  <c r="M918"/>
  <c r="L920"/>
  <c r="M920"/>
  <c r="L922"/>
  <c r="M922"/>
  <c r="L924"/>
  <c r="M924"/>
  <c r="L926"/>
  <c r="M926"/>
  <c r="L928"/>
  <c r="M928"/>
  <c r="L930"/>
  <c r="M930"/>
  <c r="L931"/>
  <c r="M931"/>
  <c r="L933"/>
  <c r="M933"/>
  <c r="L935"/>
  <c r="M935"/>
  <c r="L937"/>
  <c r="M937"/>
  <c r="L939"/>
  <c r="M939"/>
  <c r="L941"/>
  <c r="M941"/>
  <c r="L943"/>
  <c r="M943"/>
  <c r="L945"/>
  <c r="M945"/>
  <c r="L947"/>
  <c r="M947"/>
  <c r="L949"/>
  <c r="M949"/>
  <c r="L951"/>
  <c r="M951"/>
  <c r="L953"/>
  <c r="M953"/>
  <c r="L954"/>
  <c r="M954"/>
  <c r="L955"/>
  <c r="M955"/>
  <c r="L956"/>
  <c r="M956"/>
  <c r="L958"/>
  <c r="M958"/>
  <c r="L959"/>
  <c r="M959"/>
  <c r="L960"/>
  <c r="M960"/>
  <c r="L961"/>
  <c r="M961"/>
  <c r="L963"/>
  <c r="M963"/>
  <c r="L964"/>
  <c r="M964"/>
  <c r="L965"/>
  <c r="M965"/>
  <c r="L966"/>
  <c r="M966"/>
  <c r="L968"/>
  <c r="M968"/>
  <c r="L969"/>
  <c r="M969"/>
  <c r="L970"/>
  <c r="M970"/>
  <c r="L971"/>
  <c r="M971"/>
  <c r="L973"/>
  <c r="M973"/>
  <c r="L974"/>
  <c r="M974"/>
  <c r="L975"/>
  <c r="M975"/>
  <c r="L976"/>
  <c r="M976"/>
  <c r="L978"/>
  <c r="M978"/>
  <c r="L979"/>
  <c r="M979"/>
  <c r="L980"/>
  <c r="M980"/>
  <c r="L981"/>
  <c r="M981"/>
  <c r="L983"/>
  <c r="M983"/>
  <c r="L984"/>
  <c r="M984"/>
  <c r="L985"/>
  <c r="M985"/>
  <c r="L986"/>
  <c r="M986"/>
  <c r="L988"/>
  <c r="M988"/>
  <c r="L989"/>
  <c r="M989"/>
  <c r="L990"/>
  <c r="M990"/>
  <c r="L991"/>
  <c r="M991"/>
  <c r="L993"/>
  <c r="M993"/>
  <c r="L995"/>
  <c r="M995"/>
  <c r="L996"/>
  <c r="M996"/>
  <c r="L997"/>
  <c r="M997"/>
  <c r="L998"/>
  <c r="M998"/>
  <c r="L1000"/>
  <c r="M1000"/>
  <c r="L1002"/>
  <c r="M1002"/>
  <c r="L1004"/>
  <c r="M1004"/>
  <c r="L1006"/>
  <c r="M1006"/>
  <c r="L1007"/>
  <c r="M1007"/>
  <c r="L1008"/>
  <c r="M1008"/>
  <c r="L1009"/>
  <c r="M1009"/>
  <c r="L1011"/>
  <c r="M1011"/>
  <c r="L1012"/>
  <c r="M1012"/>
  <c r="L1013"/>
  <c r="M1013"/>
  <c r="L1014"/>
  <c r="M1014"/>
  <c r="L1016"/>
  <c r="M1016"/>
  <c r="L1017"/>
  <c r="M1017"/>
  <c r="L1019"/>
  <c r="M1019"/>
  <c r="L1020"/>
  <c r="M1020"/>
  <c r="L1021"/>
  <c r="M1021"/>
  <c r="L1022"/>
  <c r="M1022"/>
  <c r="L1024"/>
  <c r="M1024"/>
  <c r="L1025"/>
  <c r="M1025"/>
  <c r="L1026"/>
  <c r="M1026"/>
  <c r="L1027"/>
  <c r="M1027"/>
  <c r="L1029"/>
  <c r="M1029"/>
  <c r="L1031"/>
  <c r="M1031"/>
  <c r="L1032"/>
  <c r="M1032"/>
  <c r="L1034"/>
  <c r="M1034"/>
  <c r="L1035"/>
  <c r="M1035"/>
  <c r="L1036"/>
  <c r="M1036"/>
  <c r="L1037"/>
  <c r="M1037"/>
  <c r="L1039"/>
  <c r="M1039"/>
  <c r="L1040"/>
  <c r="M1040"/>
  <c r="L1041"/>
  <c r="M1041"/>
  <c r="L1042"/>
  <c r="M1042"/>
  <c r="L1044"/>
  <c r="M1044"/>
  <c r="L1045"/>
  <c r="M1045"/>
  <c r="L1046"/>
  <c r="M1046"/>
  <c r="L1047"/>
  <c r="M1047"/>
  <c r="L1049"/>
  <c r="M1049"/>
  <c r="L1050"/>
  <c r="M1050"/>
  <c r="L1051"/>
  <c r="M1051"/>
  <c r="L1052"/>
  <c r="M1052"/>
  <c r="L1054"/>
  <c r="M1054"/>
  <c r="L1055"/>
  <c r="M1055"/>
  <c r="L1056"/>
  <c r="M1056"/>
  <c r="L1058"/>
  <c r="M1058"/>
  <c r="L1059"/>
  <c r="M1059"/>
  <c r="L1060"/>
  <c r="M1060"/>
  <c r="L1061"/>
  <c r="M1061"/>
  <c r="L1063"/>
  <c r="M1063"/>
  <c r="L1064"/>
  <c r="M1064"/>
  <c r="L1066"/>
  <c r="M1066"/>
  <c r="L1068"/>
  <c r="M1068"/>
  <c r="L1069"/>
  <c r="M1069"/>
  <c r="L1070"/>
  <c r="M1070"/>
  <c r="L1071"/>
  <c r="M1071"/>
  <c r="L1073"/>
  <c r="M1073"/>
  <c r="L1075"/>
  <c r="M1075"/>
  <c r="L1076"/>
  <c r="M1076"/>
  <c r="L1077"/>
  <c r="M1077"/>
  <c r="L1078"/>
  <c r="M1078"/>
  <c r="L1080"/>
  <c r="M1080"/>
  <c r="L1081"/>
  <c r="M1081"/>
  <c r="L1083"/>
  <c r="M1083"/>
  <c r="L1085"/>
  <c r="M1085"/>
  <c r="L1087"/>
  <c r="M1087"/>
  <c r="L1089"/>
  <c r="M1089"/>
  <c r="L1091"/>
  <c r="M1091"/>
  <c r="L1093"/>
  <c r="M1093"/>
  <c r="L1095"/>
  <c r="M1095"/>
  <c r="L1097"/>
  <c r="M1097"/>
  <c r="L1099"/>
  <c r="M1099"/>
  <c r="L1100"/>
  <c r="M1100"/>
  <c r="L1101"/>
  <c r="M1101"/>
  <c r="L1102"/>
  <c r="M1102"/>
  <c r="L1104"/>
  <c r="M1104"/>
  <c r="L1105"/>
  <c r="M1105"/>
  <c r="L1106"/>
  <c r="M1106"/>
  <c r="L1107"/>
  <c r="M1107"/>
  <c r="L1109"/>
  <c r="M1109"/>
  <c r="L1110"/>
  <c r="M1110"/>
  <c r="L1111"/>
  <c r="M1111"/>
  <c r="L1112"/>
  <c r="M1112"/>
  <c r="L1114"/>
  <c r="M1114"/>
  <c r="L1116"/>
  <c r="M1116"/>
  <c r="L1118"/>
  <c r="M1118"/>
  <c r="L1119"/>
  <c r="M1119"/>
  <c r="L1120"/>
  <c r="M1120"/>
  <c r="L1121"/>
  <c r="M1121"/>
  <c r="L1123"/>
  <c r="M1123"/>
  <c r="L1124"/>
  <c r="M1124"/>
  <c r="L1125"/>
  <c r="M1125"/>
  <c r="L1126"/>
  <c r="M1126"/>
  <c r="L1128"/>
  <c r="M1128"/>
  <c r="L1129"/>
  <c r="M1129"/>
  <c r="L1130"/>
  <c r="M1130"/>
  <c r="L1131"/>
  <c r="M1131"/>
  <c r="L1133"/>
  <c r="M1133"/>
  <c r="L1135"/>
  <c r="M1135"/>
  <c r="L1137"/>
  <c r="M1137"/>
  <c r="L1139"/>
  <c r="M1139"/>
  <c r="L1141"/>
  <c r="M1141"/>
  <c r="L1142"/>
  <c r="M1142"/>
  <c r="L1143"/>
  <c r="M1143"/>
  <c r="L1145"/>
  <c r="M1145"/>
  <c r="L1146"/>
  <c r="M1146"/>
  <c r="L1147"/>
  <c r="M1147"/>
  <c r="L1148"/>
  <c r="M1148"/>
  <c r="L1150"/>
  <c r="M1150"/>
  <c r="L1151"/>
  <c r="M1151"/>
  <c r="L1153"/>
  <c r="M1153"/>
  <c r="L1155"/>
  <c r="M1155"/>
  <c r="L1156"/>
  <c r="M1156"/>
  <c r="L1157"/>
  <c r="M1157"/>
  <c r="L1158"/>
  <c r="M1158"/>
  <c r="L1160"/>
  <c r="M1160"/>
  <c r="L1162"/>
  <c r="M1162"/>
  <c r="L1164"/>
  <c r="M1164"/>
  <c r="L1166"/>
  <c r="M1166"/>
  <c r="L1168"/>
  <c r="M1168"/>
  <c r="L1169"/>
  <c r="M1169"/>
  <c r="L1170"/>
  <c r="M1170"/>
  <c r="L1171"/>
  <c r="M1171"/>
  <c r="L1172"/>
  <c r="M1172"/>
  <c r="L1174"/>
  <c r="M1174"/>
  <c r="L1175"/>
  <c r="M1175"/>
  <c r="L1176"/>
  <c r="M1176"/>
  <c r="L1178"/>
  <c r="M1178"/>
  <c r="L1180"/>
  <c r="M1180"/>
  <c r="L1182"/>
  <c r="M1182"/>
  <c r="L1183"/>
  <c r="M1183"/>
  <c r="L1185"/>
  <c r="M1185"/>
  <c r="L1187"/>
  <c r="M1187"/>
  <c r="L1189"/>
  <c r="M1189"/>
  <c r="L1190"/>
  <c r="M1190"/>
  <c r="L1191"/>
  <c r="M1191"/>
  <c r="L1192"/>
  <c r="M1192"/>
  <c r="L1194"/>
  <c r="M1194"/>
  <c r="L1195"/>
  <c r="M1195"/>
  <c r="L1196"/>
  <c r="M1196"/>
  <c r="L1197"/>
  <c r="M1197"/>
  <c r="L1199"/>
  <c r="M1199"/>
  <c r="L1201"/>
  <c r="M1201"/>
  <c r="L1203"/>
  <c r="M1203"/>
  <c r="L1204"/>
  <c r="M1204"/>
  <c r="L1205"/>
  <c r="M1205"/>
  <c r="L1206"/>
  <c r="M1206"/>
  <c r="L1208"/>
  <c r="M1208"/>
  <c r="L1209"/>
  <c r="M1209"/>
  <c r="L1210"/>
  <c r="M1210"/>
  <c r="L1211"/>
  <c r="M1211"/>
  <c r="L1213"/>
  <c r="M1213"/>
  <c r="L1214"/>
  <c r="M1214"/>
  <c r="L1215"/>
  <c r="M1215"/>
  <c r="L1216"/>
  <c r="M1216"/>
  <c r="L1217"/>
  <c r="M1217"/>
  <c r="L1218"/>
  <c r="M1218"/>
  <c r="L1220"/>
  <c r="M1220"/>
  <c r="L1222"/>
  <c r="M1222"/>
  <c r="L1224"/>
  <c r="M1224"/>
  <c r="L1226"/>
  <c r="M1226"/>
  <c r="L1227"/>
  <c r="M1227"/>
  <c r="L1228"/>
  <c r="M1228"/>
  <c r="L1230"/>
  <c r="M1230"/>
  <c r="L1232"/>
  <c r="M1232"/>
  <c r="L1233"/>
  <c r="M1233"/>
  <c r="L1235"/>
  <c r="M1235"/>
  <c r="L1237"/>
  <c r="M1237"/>
  <c r="L1239"/>
  <c r="M1239"/>
  <c r="L1241"/>
  <c r="M1241"/>
  <c r="L1242"/>
  <c r="M1242"/>
  <c r="L1244"/>
  <c r="M1244"/>
  <c r="L1246"/>
  <c r="M1246"/>
  <c r="L1247"/>
  <c r="M1247"/>
  <c r="L1248"/>
  <c r="M1248"/>
  <c r="L1249"/>
  <c r="M1249"/>
  <c r="L1251"/>
  <c r="M1251"/>
  <c r="L1252"/>
  <c r="M1252"/>
  <c r="L1254"/>
  <c r="M1254"/>
  <c r="L1255"/>
  <c r="M1255"/>
  <c r="L1256"/>
  <c r="M1256"/>
  <c r="L1257"/>
  <c r="M1257"/>
  <c r="L1259"/>
  <c r="M1259"/>
  <c r="L1261"/>
  <c r="M1261"/>
  <c r="L1263"/>
  <c r="M1263"/>
  <c r="L1264"/>
  <c r="M1264"/>
  <c r="L1265"/>
  <c r="M1265"/>
  <c r="L1266"/>
  <c r="M1266"/>
  <c r="L1268"/>
  <c r="M1268"/>
  <c r="L1270"/>
  <c r="M1270"/>
  <c r="L1272"/>
  <c r="M1272"/>
  <c r="L1273"/>
  <c r="M1273"/>
  <c r="L1274"/>
  <c r="M1274"/>
  <c r="L1275"/>
  <c r="M1275"/>
  <c r="L1277"/>
  <c r="M1277"/>
  <c r="L1279"/>
  <c r="M1279"/>
  <c r="L1281"/>
  <c r="M1281"/>
  <c r="L1283"/>
  <c r="M1283"/>
  <c r="L1284"/>
  <c r="M1284"/>
  <c r="L1285"/>
  <c r="M1285"/>
  <c r="L1286"/>
  <c r="M1286"/>
  <c r="L1288"/>
  <c r="M1288"/>
  <c r="L1290"/>
  <c r="M1290"/>
  <c r="L1292"/>
  <c r="M1292"/>
  <c r="L1294"/>
  <c r="M1294"/>
  <c r="L1295"/>
  <c r="M1295"/>
  <c r="L1296"/>
  <c r="M1296"/>
  <c r="L1297"/>
  <c r="M1297"/>
  <c r="L1298"/>
  <c r="M1298"/>
  <c r="L1300"/>
  <c r="M1300"/>
  <c r="L1302"/>
  <c r="M1302"/>
  <c r="L1303"/>
  <c r="M1303"/>
  <c r="L1304"/>
  <c r="M1304"/>
  <c r="L1305"/>
  <c r="M1305"/>
  <c r="L1307"/>
  <c r="M1307"/>
  <c r="L1308"/>
  <c r="M1308"/>
  <c r="L1309"/>
  <c r="M1309"/>
  <c r="L1310"/>
  <c r="M1310"/>
  <c r="L1312"/>
  <c r="M1312"/>
  <c r="L1313"/>
  <c r="M1313"/>
  <c r="L1314"/>
  <c r="M1314"/>
  <c r="L1315"/>
  <c r="M1315"/>
  <c r="L1317"/>
  <c r="M1317"/>
  <c r="L1318"/>
  <c r="M1318"/>
  <c r="L1319"/>
  <c r="M1319"/>
  <c r="L1320"/>
  <c r="M1320"/>
  <c r="L1322"/>
  <c r="M1322"/>
  <c r="L1324"/>
  <c r="M1324"/>
  <c r="L1325"/>
  <c r="M1325"/>
  <c r="L1326"/>
  <c r="M1326"/>
  <c r="L1327"/>
  <c r="M1327"/>
  <c r="L1329"/>
  <c r="M1329"/>
  <c r="L1330"/>
  <c r="M1330"/>
  <c r="L1331"/>
  <c r="M1331"/>
  <c r="L1332"/>
  <c r="M1332"/>
  <c r="L1334"/>
  <c r="M1334"/>
  <c r="L1335"/>
  <c r="M1335"/>
  <c r="L1336"/>
  <c r="M1336"/>
  <c r="L1337"/>
  <c r="M1337"/>
  <c r="L1339"/>
  <c r="M1339"/>
  <c r="L1340"/>
  <c r="M1340"/>
  <c r="L1341"/>
  <c r="M1341"/>
  <c r="L1342"/>
  <c r="M1342"/>
  <c r="L1344"/>
  <c r="M1344"/>
  <c r="L1345"/>
  <c r="M1345"/>
  <c r="L1346"/>
  <c r="M1346"/>
  <c r="L1347"/>
  <c r="M1347"/>
  <c r="L1349"/>
  <c r="M1349"/>
  <c r="L1351"/>
  <c r="M1351"/>
  <c r="L1353"/>
  <c r="M1353"/>
  <c r="L1355"/>
  <c r="M1355"/>
  <c r="L1357"/>
  <c r="M1357"/>
  <c r="L1359"/>
  <c r="M1359"/>
  <c r="L1360"/>
  <c r="M1360"/>
  <c r="L1361"/>
  <c r="M1361"/>
  <c r="L1362"/>
  <c r="M1362"/>
  <c r="L1364"/>
  <c r="M1364"/>
  <c r="L1365"/>
  <c r="M1365"/>
  <c r="L1366"/>
  <c r="M1366"/>
  <c r="L1367"/>
  <c r="M1367"/>
  <c r="L1369"/>
  <c r="M1369"/>
  <c r="L1370"/>
  <c r="M1370"/>
  <c r="L1371"/>
  <c r="M1371"/>
  <c r="L1372"/>
  <c r="M1372"/>
  <c r="L1374"/>
  <c r="M1374"/>
  <c r="L1376"/>
  <c r="M1376"/>
  <c r="L1378"/>
  <c r="M1378"/>
  <c r="L1380"/>
  <c r="M1380"/>
  <c r="L1382"/>
  <c r="M1382"/>
  <c r="L1383"/>
  <c r="M1383"/>
  <c r="L1385"/>
  <c r="M1385"/>
  <c r="L1387"/>
  <c r="M1387"/>
  <c r="L1389"/>
  <c r="M1389"/>
  <c r="L1391"/>
  <c r="M1391"/>
  <c r="L1393"/>
  <c r="M1393"/>
  <c r="L1395"/>
  <c r="M1395"/>
  <c r="L1397"/>
  <c r="M1397"/>
  <c r="L1399"/>
  <c r="M1399"/>
  <c r="L1401"/>
  <c r="M1401"/>
  <c r="L1403"/>
  <c r="M1403"/>
  <c r="L1405"/>
  <c r="M1405"/>
  <c r="L1406"/>
  <c r="M1406"/>
  <c r="L1408"/>
  <c r="M1408"/>
  <c r="L1410"/>
  <c r="M1410"/>
  <c r="L1412"/>
  <c r="M1412"/>
  <c r="L1414"/>
  <c r="M1414"/>
  <c r="L1415"/>
  <c r="M1415"/>
  <c r="L1417"/>
  <c r="M1417"/>
  <c r="L1419"/>
  <c r="M1419"/>
  <c r="L1421"/>
  <c r="M1421"/>
  <c r="L1423"/>
  <c r="M1423"/>
  <c r="L1425"/>
  <c r="M1425"/>
  <c r="L1426"/>
  <c r="M1426"/>
  <c r="L1428"/>
  <c r="M1428"/>
  <c r="L1429"/>
  <c r="M1429"/>
  <c r="L1431"/>
  <c r="M1431"/>
  <c r="L1433"/>
  <c r="M1433"/>
  <c r="L1435"/>
  <c r="M1435"/>
  <c r="L1437"/>
  <c r="M1437"/>
  <c r="L1439"/>
  <c r="M1439"/>
  <c r="L1441"/>
  <c r="M1441"/>
  <c r="L1443"/>
  <c r="M1443"/>
  <c r="L1445"/>
  <c r="M1445"/>
  <c r="L1447"/>
  <c r="M1447"/>
  <c r="L1449"/>
  <c r="M1449"/>
  <c r="L1451"/>
  <c r="M1451"/>
  <c r="L1452"/>
  <c r="M1452"/>
  <c r="L1454"/>
  <c r="M1454"/>
  <c r="L1455"/>
  <c r="M1455"/>
  <c r="L1457"/>
  <c r="M1457"/>
  <c r="L1458"/>
  <c r="M1458"/>
  <c r="L1460"/>
  <c r="M1460"/>
  <c r="L1462"/>
  <c r="M1462"/>
  <c r="L1464"/>
  <c r="M1464"/>
  <c r="L1466"/>
  <c r="M1466"/>
  <c r="L1468"/>
  <c r="M1468"/>
  <c r="L1470"/>
  <c r="M1470"/>
  <c r="L1471"/>
  <c r="M1471"/>
  <c r="L1472"/>
  <c r="M1472"/>
  <c r="L1474"/>
  <c r="M1474"/>
  <c r="L1476"/>
  <c r="M1476"/>
  <c r="L1478"/>
  <c r="M1478"/>
  <c r="L1480"/>
  <c r="M1480"/>
  <c r="L1482"/>
  <c r="M1482"/>
  <c r="L1484"/>
  <c r="M1484"/>
  <c r="L1486"/>
  <c r="M1486"/>
  <c r="L1488"/>
  <c r="M1488"/>
  <c r="L1490"/>
  <c r="M1490"/>
  <c r="L1491"/>
  <c r="M1491"/>
  <c r="L1492"/>
  <c r="M1492"/>
  <c r="L1493"/>
  <c r="M1493"/>
  <c r="L1495"/>
  <c r="M1495"/>
  <c r="L1497"/>
  <c r="M1497"/>
  <c r="L1499"/>
  <c r="M1499"/>
  <c r="L1501"/>
  <c r="M1501"/>
  <c r="L1503"/>
  <c r="M1503"/>
  <c r="L1505"/>
  <c r="M1505"/>
  <c r="L1507"/>
  <c r="M1507"/>
  <c r="L1509"/>
  <c r="M1509"/>
  <c r="L1510"/>
  <c r="M1510"/>
  <c r="L1512"/>
  <c r="M1512"/>
  <c r="L1514"/>
  <c r="M1514"/>
  <c r="L1516"/>
  <c r="M1516"/>
  <c r="L1518"/>
  <c r="M1518"/>
  <c r="L1520"/>
  <c r="M1520"/>
  <c r="L1522"/>
  <c r="M1522"/>
  <c r="L1524"/>
  <c r="M1524"/>
  <c r="L1526"/>
  <c r="M1526"/>
  <c r="L1528"/>
  <c r="M1528"/>
  <c r="L1530"/>
  <c r="M1530"/>
  <c r="L1532"/>
  <c r="M1532"/>
  <c r="L1534"/>
  <c r="M1534"/>
  <c r="L1536"/>
  <c r="M1536"/>
  <c r="L1538"/>
  <c r="M1538"/>
  <c r="L1540"/>
  <c r="M1540"/>
  <c r="L1542"/>
  <c r="M1542"/>
  <c r="L1544"/>
  <c r="M1544"/>
  <c r="L1546"/>
  <c r="M1546"/>
  <c r="L1547"/>
  <c r="M1547"/>
  <c r="L1549"/>
  <c r="M1549"/>
  <c r="L1551"/>
  <c r="M1551"/>
  <c r="L1553"/>
  <c r="M1553"/>
  <c r="L1555"/>
  <c r="M1555"/>
  <c r="L1557"/>
  <c r="M1557"/>
  <c r="L1559"/>
  <c r="M1559"/>
  <c r="L1561"/>
  <c r="M1561"/>
  <c r="L1563"/>
  <c r="M1563"/>
  <c r="L1565"/>
  <c r="M1565"/>
  <c r="L1567"/>
  <c r="M1567"/>
  <c r="L1569"/>
  <c r="M1569"/>
  <c r="L1570"/>
  <c r="M1570"/>
  <c r="L1571"/>
  <c r="M1571"/>
  <c r="L1572"/>
  <c r="M1572"/>
  <c r="L1574"/>
  <c r="M1574"/>
  <c r="L1576"/>
  <c r="M1576"/>
  <c r="L1577"/>
  <c r="M1577"/>
  <c r="L1578"/>
  <c r="M1578"/>
  <c r="L1580"/>
  <c r="M1580"/>
  <c r="L1582"/>
  <c r="M1582"/>
  <c r="L1584"/>
  <c r="M1584"/>
  <c r="L1586"/>
  <c r="M1586"/>
  <c r="L1588"/>
  <c r="M1588"/>
  <c r="L1590"/>
  <c r="M1590"/>
  <c r="L1592"/>
  <c r="M1592"/>
  <c r="L1594"/>
  <c r="M1594"/>
  <c r="L1596"/>
  <c r="M1596"/>
  <c r="L1598"/>
  <c r="M1598"/>
  <c r="L1600"/>
  <c r="M1600"/>
  <c r="L1602"/>
  <c r="M1602"/>
  <c r="L1604"/>
  <c r="M1604"/>
  <c r="L1606"/>
  <c r="M1606"/>
  <c r="L1608"/>
  <c r="M1608"/>
  <c r="L1610"/>
  <c r="M1610"/>
  <c r="L1612"/>
  <c r="M1612"/>
  <c r="L1614"/>
  <c r="M1614"/>
  <c r="L1616"/>
  <c r="M1616"/>
  <c r="L1618"/>
  <c r="M1618"/>
  <c r="L1620"/>
  <c r="M1620"/>
  <c r="L1622"/>
  <c r="M1622"/>
  <c r="L1624"/>
  <c r="M1624"/>
  <c r="L1626"/>
  <c r="M1626"/>
  <c r="L1628"/>
  <c r="M1628"/>
  <c r="L1630"/>
  <c r="M1630"/>
  <c r="L1632"/>
  <c r="M1632"/>
  <c r="L1634"/>
  <c r="M1634"/>
  <c r="L1636"/>
  <c r="M1636"/>
  <c r="L1638"/>
  <c r="M1638"/>
  <c r="L1640"/>
  <c r="M1640"/>
  <c r="L1642"/>
  <c r="M1642"/>
  <c r="L1644"/>
  <c r="M1644"/>
  <c r="L1646"/>
  <c r="M1646"/>
  <c r="L1648"/>
  <c r="M1648"/>
  <c r="L1650"/>
  <c r="M1650"/>
  <c r="L1652"/>
  <c r="M1652"/>
  <c r="L1654"/>
  <c r="M1654"/>
  <c r="L1656"/>
  <c r="M1656"/>
  <c r="L1658"/>
  <c r="M1658"/>
  <c r="L1660"/>
  <c r="M1660"/>
  <c r="L1662"/>
  <c r="M1662"/>
  <c r="L1664"/>
  <c r="M1664"/>
  <c r="L1666"/>
  <c r="M1666"/>
  <c r="L1667"/>
  <c r="M1667"/>
  <c r="L1668"/>
  <c r="M1668"/>
  <c r="L1669"/>
  <c r="M1669"/>
  <c r="L1671"/>
  <c r="M1671"/>
  <c r="L1673"/>
  <c r="M1673"/>
  <c r="L1675"/>
  <c r="M1675"/>
  <c r="L1677"/>
  <c r="M1677"/>
  <c r="L1679"/>
  <c r="M1679"/>
  <c r="L1681"/>
  <c r="M1681"/>
  <c r="L1683"/>
  <c r="M1683"/>
  <c r="L1685"/>
  <c r="M1685"/>
  <c r="L1687"/>
  <c r="M1687"/>
  <c r="L1689"/>
  <c r="M1689"/>
  <c r="L1690"/>
  <c r="M1690"/>
  <c r="L1691"/>
  <c r="M1691"/>
  <c r="L1692"/>
  <c r="M1692"/>
  <c r="L1694"/>
  <c r="M1694"/>
  <c r="L1696"/>
  <c r="M1696"/>
  <c r="L1697"/>
  <c r="M1697"/>
  <c r="L1698"/>
  <c r="M1698"/>
  <c r="L1699"/>
  <c r="M1699"/>
  <c r="L1701"/>
  <c r="M1701"/>
  <c r="L1702"/>
  <c r="M1702"/>
  <c r="L1704"/>
  <c r="M1704"/>
  <c r="L1706"/>
  <c r="M1706"/>
  <c r="L1708"/>
  <c r="M1708"/>
  <c r="L1709"/>
  <c r="M1709"/>
  <c r="L1711"/>
  <c r="M1711"/>
  <c r="L1713"/>
  <c r="M1713"/>
  <c r="L1715"/>
  <c r="M1715"/>
  <c r="L1717"/>
  <c r="M1717"/>
  <c r="L1719"/>
  <c r="M1719"/>
  <c r="L1720"/>
  <c r="M1720"/>
  <c r="L1721"/>
  <c r="M1721"/>
  <c r="L1722"/>
  <c r="M1722"/>
  <c r="L1724"/>
  <c r="M1724"/>
  <c r="L1725"/>
  <c r="M1725"/>
  <c r="L1726"/>
  <c r="M1726"/>
  <c r="L1727"/>
  <c r="M1727"/>
  <c r="L1728"/>
  <c r="M1728"/>
  <c r="L1730"/>
  <c r="M1730"/>
  <c r="L1732"/>
  <c r="M1732"/>
  <c r="L1734"/>
  <c r="M1734"/>
  <c r="L1735"/>
  <c r="M1735"/>
  <c r="L1736"/>
  <c r="M1736"/>
  <c r="L1738"/>
  <c r="M1738"/>
  <c r="L1740"/>
  <c r="M1740"/>
  <c r="L1742"/>
  <c r="M1742"/>
  <c r="L1744"/>
  <c r="M1744"/>
  <c r="L1746"/>
  <c r="M1746"/>
  <c r="L1748"/>
  <c r="M1748"/>
  <c r="L1750"/>
  <c r="M1750"/>
  <c r="L1752"/>
  <c r="M1752"/>
  <c r="L1753"/>
  <c r="M1753"/>
  <c r="L1754"/>
  <c r="M1754"/>
  <c r="L1756"/>
  <c r="M1756"/>
  <c r="L1758"/>
  <c r="M1758"/>
  <c r="L1760"/>
  <c r="M1760"/>
  <c r="L1762"/>
  <c r="M1762"/>
  <c r="L1764"/>
  <c r="M1764"/>
  <c r="L1765"/>
  <c r="M1765"/>
  <c r="L1767"/>
  <c r="M1767"/>
  <c r="L1768"/>
  <c r="M1768"/>
  <c r="L1770"/>
  <c r="M1770"/>
  <c r="L1772"/>
  <c r="M1772"/>
  <c r="L1774"/>
  <c r="M1774"/>
  <c r="L1776"/>
  <c r="M1776"/>
  <c r="L1778"/>
  <c r="M1778"/>
  <c r="L1780"/>
  <c r="M1780"/>
  <c r="L1782"/>
  <c r="M1782"/>
  <c r="L1784"/>
  <c r="M1784"/>
  <c r="L1786"/>
  <c r="M1786"/>
  <c r="L1788"/>
  <c r="M1788"/>
  <c r="L1790"/>
  <c r="M1790"/>
  <c r="L1792"/>
  <c r="M1792"/>
  <c r="L1794"/>
  <c r="M1794"/>
  <c r="L1796"/>
  <c r="M1796"/>
  <c r="L1798"/>
  <c r="M1798"/>
  <c r="L1800"/>
  <c r="M1800"/>
  <c r="L1802"/>
  <c r="M1802"/>
  <c r="L1804"/>
  <c r="M1804"/>
  <c r="L1806"/>
  <c r="M1806"/>
  <c r="L1808"/>
  <c r="M1808"/>
  <c r="L1810"/>
  <c r="M1810"/>
  <c r="L1812"/>
  <c r="M1812"/>
  <c r="L1814"/>
  <c r="M1814"/>
  <c r="L1816"/>
  <c r="M1816"/>
  <c r="M14"/>
  <c r="L14"/>
  <c r="K16"/>
  <c r="K18"/>
  <c r="K20"/>
  <c r="K22"/>
  <c r="K24"/>
  <c r="K26"/>
  <c r="K28"/>
  <c r="K29"/>
  <c r="K31"/>
  <c r="K32"/>
  <c r="K33"/>
  <c r="K35"/>
  <c r="K37"/>
  <c r="K39"/>
  <c r="K41"/>
  <c r="K43"/>
  <c r="K45"/>
  <c r="K47"/>
  <c r="K48"/>
  <c r="K50"/>
  <c r="K52"/>
  <c r="K54"/>
  <c r="K56"/>
  <c r="K58"/>
  <c r="K60"/>
  <c r="K61"/>
  <c r="K62"/>
  <c r="K63"/>
  <c r="K65"/>
  <c r="K67"/>
  <c r="K69"/>
  <c r="K70"/>
  <c r="K71"/>
  <c r="K72"/>
  <c r="K74"/>
  <c r="K76"/>
  <c r="K77"/>
  <c r="K78"/>
  <c r="K79"/>
  <c r="K81"/>
  <c r="K83"/>
  <c r="K85"/>
  <c r="K87"/>
  <c r="K89"/>
  <c r="K91"/>
  <c r="K93"/>
  <c r="K95"/>
  <c r="K97"/>
  <c r="K98"/>
  <c r="K100"/>
  <c r="K101"/>
  <c r="K103"/>
  <c r="K105"/>
  <c r="K107"/>
  <c r="K109"/>
  <c r="K111"/>
  <c r="K112"/>
  <c r="K114"/>
  <c r="K116"/>
  <c r="K117"/>
  <c r="K118"/>
  <c r="K119"/>
  <c r="K120"/>
  <c r="K122"/>
  <c r="K123"/>
  <c r="K124"/>
  <c r="K125"/>
  <c r="K126"/>
  <c r="K128"/>
  <c r="K130"/>
  <c r="K131"/>
  <c r="K132"/>
  <c r="K133"/>
  <c r="K135"/>
  <c r="K137"/>
  <c r="K139"/>
  <c r="K141"/>
  <c r="K142"/>
  <c r="K143"/>
  <c r="K144"/>
  <c r="K145"/>
  <c r="K147"/>
  <c r="K149"/>
  <c r="K150"/>
  <c r="K151"/>
  <c r="K152"/>
  <c r="K153"/>
  <c r="K155"/>
  <c r="K157"/>
  <c r="K158"/>
  <c r="K159"/>
  <c r="K160"/>
  <c r="K161"/>
  <c r="K163"/>
  <c r="K165"/>
  <c r="K167"/>
  <c r="K169"/>
  <c r="K170"/>
  <c r="K172"/>
  <c r="K173"/>
  <c r="K174"/>
  <c r="K175"/>
  <c r="K177"/>
  <c r="K179"/>
  <c r="K180"/>
  <c r="K181"/>
  <c r="K182"/>
  <c r="K184"/>
  <c r="K185"/>
  <c r="K186"/>
  <c r="K187"/>
  <c r="K189"/>
  <c r="K191"/>
  <c r="K192"/>
  <c r="K193"/>
  <c r="K195"/>
  <c r="K196"/>
  <c r="K197"/>
  <c r="K198"/>
  <c r="K200"/>
  <c r="K202"/>
  <c r="K204"/>
  <c r="K206"/>
  <c r="K208"/>
  <c r="K210"/>
  <c r="K211"/>
  <c r="K212"/>
  <c r="K213"/>
  <c r="K215"/>
  <c r="K217"/>
  <c r="K219"/>
  <c r="K221"/>
  <c r="K223"/>
  <c r="K225"/>
  <c r="K227"/>
  <c r="K229"/>
  <c r="K231"/>
  <c r="K233"/>
  <c r="K235"/>
  <c r="K237"/>
  <c r="K239"/>
  <c r="K240"/>
  <c r="K241"/>
  <c r="K242"/>
  <c r="K243"/>
  <c r="K245"/>
  <c r="K246"/>
  <c r="K248"/>
  <c r="K250"/>
  <c r="K252"/>
  <c r="K254"/>
  <c r="K256"/>
  <c r="K258"/>
  <c r="K260"/>
  <c r="K262"/>
  <c r="K264"/>
  <c r="K266"/>
  <c r="K268"/>
  <c r="K270"/>
  <c r="K272"/>
  <c r="K274"/>
  <c r="K275"/>
  <c r="K276"/>
  <c r="K278"/>
  <c r="K279"/>
  <c r="K280"/>
  <c r="K281"/>
  <c r="K283"/>
  <c r="K284"/>
  <c r="K285"/>
  <c r="K286"/>
  <c r="K288"/>
  <c r="K290"/>
  <c r="K291"/>
  <c r="K292"/>
  <c r="K293"/>
  <c r="K295"/>
  <c r="K296"/>
  <c r="K297"/>
  <c r="K298"/>
  <c r="K300"/>
  <c r="K302"/>
  <c r="K304"/>
  <c r="K306"/>
  <c r="K307"/>
  <c r="K308"/>
  <c r="K309"/>
  <c r="K311"/>
  <c r="K313"/>
  <c r="K314"/>
  <c r="K316"/>
  <c r="K318"/>
  <c r="K319"/>
  <c r="K321"/>
  <c r="K323"/>
  <c r="K325"/>
  <c r="K327"/>
  <c r="K329"/>
  <c r="K331"/>
  <c r="K332"/>
  <c r="K333"/>
  <c r="K334"/>
  <c r="K336"/>
  <c r="K338"/>
  <c r="K339"/>
  <c r="K340"/>
  <c r="K341"/>
  <c r="K343"/>
  <c r="K344"/>
  <c r="K345"/>
  <c r="K346"/>
  <c r="K348"/>
  <c r="K349"/>
  <c r="K350"/>
  <c r="K351"/>
  <c r="K353"/>
  <c r="K354"/>
  <c r="K355"/>
  <c r="K356"/>
  <c r="K357"/>
  <c r="K359"/>
  <c r="K361"/>
  <c r="K362"/>
  <c r="K363"/>
  <c r="K364"/>
  <c r="K366"/>
  <c r="K368"/>
  <c r="K369"/>
  <c r="K370"/>
  <c r="K371"/>
  <c r="K373"/>
  <c r="K375"/>
  <c r="K377"/>
  <c r="K378"/>
  <c r="K379"/>
  <c r="K380"/>
  <c r="K382"/>
  <c r="K383"/>
  <c r="K384"/>
  <c r="K385"/>
  <c r="K387"/>
  <c r="K389"/>
  <c r="K390"/>
  <c r="K391"/>
  <c r="K392"/>
  <c r="K394"/>
  <c r="K395"/>
  <c r="K396"/>
  <c r="K397"/>
  <c r="K399"/>
  <c r="K400"/>
  <c r="K401"/>
  <c r="K402"/>
  <c r="K404"/>
  <c r="K406"/>
  <c r="K407"/>
  <c r="K408"/>
  <c r="K409"/>
  <c r="K411"/>
  <c r="K413"/>
  <c r="K414"/>
  <c r="K415"/>
  <c r="K416"/>
  <c r="K418"/>
  <c r="K419"/>
  <c r="K421"/>
  <c r="K422"/>
  <c r="K423"/>
  <c r="K424"/>
  <c r="K425"/>
  <c r="K427"/>
  <c r="K428"/>
  <c r="K429"/>
  <c r="K430"/>
  <c r="K432"/>
  <c r="K434"/>
  <c r="K435"/>
  <c r="K436"/>
  <c r="K437"/>
  <c r="K438"/>
  <c r="K440"/>
  <c r="K442"/>
  <c r="K444"/>
  <c r="K446"/>
  <c r="K448"/>
  <c r="K450"/>
  <c r="K451"/>
  <c r="K452"/>
  <c r="K454"/>
  <c r="K455"/>
  <c r="K456"/>
  <c r="K457"/>
  <c r="K459"/>
  <c r="K461"/>
  <c r="K463"/>
  <c r="K465"/>
  <c r="K467"/>
  <c r="K468"/>
  <c r="K469"/>
  <c r="K470"/>
  <c r="K472"/>
  <c r="K473"/>
  <c r="K474"/>
  <c r="K475"/>
  <c r="K476"/>
  <c r="K478"/>
  <c r="K480"/>
  <c r="K481"/>
  <c r="K482"/>
  <c r="K483"/>
  <c r="K485"/>
  <c r="K486"/>
  <c r="K487"/>
  <c r="K488"/>
  <c r="K490"/>
  <c r="K492"/>
  <c r="K494"/>
  <c r="K495"/>
  <c r="K496"/>
  <c r="K497"/>
  <c r="K498"/>
  <c r="K500"/>
  <c r="K501"/>
  <c r="K502"/>
  <c r="K503"/>
  <c r="K505"/>
  <c r="K506"/>
  <c r="K507"/>
  <c r="K508"/>
  <c r="K509"/>
  <c r="K511"/>
  <c r="K512"/>
  <c r="K513"/>
  <c r="K514"/>
  <c r="K516"/>
  <c r="K518"/>
  <c r="K520"/>
  <c r="K522"/>
  <c r="K524"/>
  <c r="K526"/>
  <c r="K527"/>
  <c r="K528"/>
  <c r="K529"/>
  <c r="K531"/>
  <c r="K533"/>
  <c r="K535"/>
  <c r="K537"/>
  <c r="K539"/>
  <c r="K541"/>
  <c r="K543"/>
  <c r="K545"/>
  <c r="K547"/>
  <c r="K548"/>
  <c r="K549"/>
  <c r="K550"/>
  <c r="K551"/>
  <c r="K553"/>
  <c r="K555"/>
  <c r="K557"/>
  <c r="K559"/>
  <c r="K561"/>
  <c r="K562"/>
  <c r="K564"/>
  <c r="K566"/>
  <c r="K568"/>
  <c r="K570"/>
  <c r="K572"/>
  <c r="K574"/>
  <c r="K576"/>
  <c r="K577"/>
  <c r="K579"/>
  <c r="K581"/>
  <c r="K583"/>
  <c r="K585"/>
  <c r="K587"/>
  <c r="K589"/>
  <c r="K590"/>
  <c r="K592"/>
  <c r="K594"/>
  <c r="K596"/>
  <c r="K598"/>
  <c r="K600"/>
  <c r="K602"/>
  <c r="K604"/>
  <c r="K606"/>
  <c r="K608"/>
  <c r="K610"/>
  <c r="K612"/>
  <c r="K613"/>
  <c r="K615"/>
  <c r="K617"/>
  <c r="K619"/>
  <c r="K621"/>
  <c r="K622"/>
  <c r="K624"/>
  <c r="K626"/>
  <c r="K628"/>
  <c r="K630"/>
  <c r="K632"/>
  <c r="K634"/>
  <c r="K636"/>
  <c r="K638"/>
  <c r="K640"/>
  <c r="K642"/>
  <c r="K644"/>
  <c r="K646"/>
  <c r="K648"/>
  <c r="K649"/>
  <c r="K650"/>
  <c r="K652"/>
  <c r="K654"/>
  <c r="K656"/>
  <c r="K658"/>
  <c r="K660"/>
  <c r="K662"/>
  <c r="K664"/>
  <c r="K666"/>
  <c r="K667"/>
  <c r="K669"/>
  <c r="K671"/>
  <c r="K672"/>
  <c r="K673"/>
  <c r="K674"/>
  <c r="K676"/>
  <c r="K677"/>
  <c r="K678"/>
  <c r="K679"/>
  <c r="K681"/>
  <c r="K683"/>
  <c r="K684"/>
  <c r="K685"/>
  <c r="K686"/>
  <c r="K688"/>
  <c r="K689"/>
  <c r="K690"/>
  <c r="K691"/>
  <c r="K693"/>
  <c r="K694"/>
  <c r="K695"/>
  <c r="K696"/>
  <c r="K698"/>
  <c r="K699"/>
  <c r="K700"/>
  <c r="K701"/>
  <c r="K703"/>
  <c r="K704"/>
  <c r="K705"/>
  <c r="K706"/>
  <c r="K708"/>
  <c r="K710"/>
  <c r="K712"/>
  <c r="K713"/>
  <c r="K715"/>
  <c r="K716"/>
  <c r="K718"/>
  <c r="K720"/>
  <c r="K722"/>
  <c r="K724"/>
  <c r="K726"/>
  <c r="K728"/>
  <c r="K730"/>
  <c r="K732"/>
  <c r="K734"/>
  <c r="K736"/>
  <c r="K738"/>
  <c r="K740"/>
  <c r="K742"/>
  <c r="K744"/>
  <c r="K746"/>
  <c r="K748"/>
  <c r="K750"/>
  <c r="K752"/>
  <c r="K754"/>
  <c r="K755"/>
  <c r="K757"/>
  <c r="K758"/>
  <c r="K760"/>
  <c r="K762"/>
  <c r="K764"/>
  <c r="K766"/>
  <c r="K768"/>
  <c r="K770"/>
  <c r="K772"/>
  <c r="K774"/>
  <c r="K776"/>
  <c r="K778"/>
  <c r="K780"/>
  <c r="K782"/>
  <c r="K784"/>
  <c r="K786"/>
  <c r="K788"/>
  <c r="K790"/>
  <c r="K792"/>
  <c r="K794"/>
  <c r="K795"/>
  <c r="K796"/>
  <c r="K797"/>
  <c r="K799"/>
  <c r="K801"/>
  <c r="K803"/>
  <c r="K804"/>
  <c r="K806"/>
  <c r="K808"/>
  <c r="K810"/>
  <c r="K812"/>
  <c r="K814"/>
  <c r="K816"/>
  <c r="K818"/>
  <c r="K820"/>
  <c r="K822"/>
  <c r="K824"/>
  <c r="K826"/>
  <c r="K828"/>
  <c r="K830"/>
  <c r="K832"/>
  <c r="K834"/>
  <c r="K836"/>
  <c r="K838"/>
  <c r="K840"/>
  <c r="K842"/>
  <c r="K844"/>
  <c r="K846"/>
  <c r="K848"/>
  <c r="K850"/>
  <c r="K852"/>
  <c r="K854"/>
  <c r="K856"/>
  <c r="K858"/>
  <c r="K860"/>
  <c r="K862"/>
  <c r="K864"/>
  <c r="K866"/>
  <c r="K868"/>
  <c r="K870"/>
  <c r="K871"/>
  <c r="K873"/>
  <c r="K875"/>
  <c r="K877"/>
  <c r="K879"/>
  <c r="K880"/>
  <c r="K881"/>
  <c r="K883"/>
  <c r="K885"/>
  <c r="K887"/>
  <c r="K889"/>
  <c r="K891"/>
  <c r="K893"/>
  <c r="K895"/>
  <c r="K896"/>
  <c r="K898"/>
  <c r="K900"/>
  <c r="K902"/>
  <c r="K904"/>
  <c r="K906"/>
  <c r="K908"/>
  <c r="K910"/>
  <c r="K912"/>
  <c r="K914"/>
  <c r="K916"/>
  <c r="K918"/>
  <c r="K920"/>
  <c r="K922"/>
  <c r="K924"/>
  <c r="K926"/>
  <c r="K928"/>
  <c r="K930"/>
  <c r="K931"/>
  <c r="K933"/>
  <c r="K935"/>
  <c r="K937"/>
  <c r="K939"/>
  <c r="K941"/>
  <c r="K943"/>
  <c r="K945"/>
  <c r="K947"/>
  <c r="K949"/>
  <c r="K951"/>
  <c r="K953"/>
  <c r="K954"/>
  <c r="K955"/>
  <c r="K956"/>
  <c r="K958"/>
  <c r="K959"/>
  <c r="K960"/>
  <c r="K961"/>
  <c r="K963"/>
  <c r="K964"/>
  <c r="K965"/>
  <c r="K966"/>
  <c r="K968"/>
  <c r="K969"/>
  <c r="K970"/>
  <c r="K971"/>
  <c r="K973"/>
  <c r="K974"/>
  <c r="K975"/>
  <c r="K976"/>
  <c r="K978"/>
  <c r="K979"/>
  <c r="K980"/>
  <c r="K981"/>
  <c r="K983"/>
  <c r="K984"/>
  <c r="K985"/>
  <c r="K986"/>
  <c r="K988"/>
  <c r="K989"/>
  <c r="K990"/>
  <c r="K991"/>
  <c r="K993"/>
  <c r="K995"/>
  <c r="K996"/>
  <c r="K997"/>
  <c r="K998"/>
  <c r="K1000"/>
  <c r="K1002"/>
  <c r="K1004"/>
  <c r="K1006"/>
  <c r="K1007"/>
  <c r="K1008"/>
  <c r="K1009"/>
  <c r="K1011"/>
  <c r="K1012"/>
  <c r="K1013"/>
  <c r="K1014"/>
  <c r="K1016"/>
  <c r="K1017"/>
  <c r="K1019"/>
  <c r="K1020"/>
  <c r="K1021"/>
  <c r="K1022"/>
  <c r="K1024"/>
  <c r="K1025"/>
  <c r="K1026"/>
  <c r="K1027"/>
  <c r="K1029"/>
  <c r="K1031"/>
  <c r="K1032"/>
  <c r="K1034"/>
  <c r="K1035"/>
  <c r="K1036"/>
  <c r="K1037"/>
  <c r="K1039"/>
  <c r="K1040"/>
  <c r="K1041"/>
  <c r="K1042"/>
  <c r="K1044"/>
  <c r="K1045"/>
  <c r="K1046"/>
  <c r="K1047"/>
  <c r="K1049"/>
  <c r="K1050"/>
  <c r="K1051"/>
  <c r="K1052"/>
  <c r="K1054"/>
  <c r="K1055"/>
  <c r="K1056"/>
  <c r="K1058"/>
  <c r="K1059"/>
  <c r="K1060"/>
  <c r="K1061"/>
  <c r="K1063"/>
  <c r="K1064"/>
  <c r="K1066"/>
  <c r="K1068"/>
  <c r="K1069"/>
  <c r="K1070"/>
  <c r="K1071"/>
  <c r="K1073"/>
  <c r="K1075"/>
  <c r="K1076"/>
  <c r="K1077"/>
  <c r="K1078"/>
  <c r="K1080"/>
  <c r="K1081"/>
  <c r="K1083"/>
  <c r="K1085"/>
  <c r="K1087"/>
  <c r="K1089"/>
  <c r="K1091"/>
  <c r="K1093"/>
  <c r="K1095"/>
  <c r="K1097"/>
  <c r="K1099"/>
  <c r="K1100"/>
  <c r="K1101"/>
  <c r="K1102"/>
  <c r="K1104"/>
  <c r="K1105"/>
  <c r="K1106"/>
  <c r="K1107"/>
  <c r="K1109"/>
  <c r="K1110"/>
  <c r="K1111"/>
  <c r="K1112"/>
  <c r="K1114"/>
  <c r="K1116"/>
  <c r="K1118"/>
  <c r="K1119"/>
  <c r="K1120"/>
  <c r="K1121"/>
  <c r="K1123"/>
  <c r="K1124"/>
  <c r="K1125"/>
  <c r="K1126"/>
  <c r="K1128"/>
  <c r="K1129"/>
  <c r="K1130"/>
  <c r="K1131"/>
  <c r="K1133"/>
  <c r="K1135"/>
  <c r="K1137"/>
  <c r="K1139"/>
  <c r="K1141"/>
  <c r="K1142"/>
  <c r="K1143"/>
  <c r="K1145"/>
  <c r="K1146"/>
  <c r="K1147"/>
  <c r="K1148"/>
  <c r="K1150"/>
  <c r="K1151"/>
  <c r="K1153"/>
  <c r="K1155"/>
  <c r="K1156"/>
  <c r="K1157"/>
  <c r="K1158"/>
  <c r="K1160"/>
  <c r="K1162"/>
  <c r="K1164"/>
  <c r="K1166"/>
  <c r="K1168"/>
  <c r="K1169"/>
  <c r="K1170"/>
  <c r="K1171"/>
  <c r="K1172"/>
  <c r="K1174"/>
  <c r="K1175"/>
  <c r="K1176"/>
  <c r="K1178"/>
  <c r="K1180"/>
  <c r="K1182"/>
  <c r="K1183"/>
  <c r="K1185"/>
  <c r="K1187"/>
  <c r="K1189"/>
  <c r="K1190"/>
  <c r="K1191"/>
  <c r="K1192"/>
  <c r="K1194"/>
  <c r="K1195"/>
  <c r="K1196"/>
  <c r="K1197"/>
  <c r="K1199"/>
  <c r="K1201"/>
  <c r="K1203"/>
  <c r="K1204"/>
  <c r="K1205"/>
  <c r="K1206"/>
  <c r="K1208"/>
  <c r="K1209"/>
  <c r="K1210"/>
  <c r="K1211"/>
  <c r="K1213"/>
  <c r="K1214"/>
  <c r="K1215"/>
  <c r="K1216"/>
  <c r="K1217"/>
  <c r="K1218"/>
  <c r="K1220"/>
  <c r="K1222"/>
  <c r="K1224"/>
  <c r="K1226"/>
  <c r="K1227"/>
  <c r="K1228"/>
  <c r="K1230"/>
  <c r="K1232"/>
  <c r="K1233"/>
  <c r="K1235"/>
  <c r="K1237"/>
  <c r="K1239"/>
  <c r="K1241"/>
  <c r="K1242"/>
  <c r="K1244"/>
  <c r="K1246"/>
  <c r="K1247"/>
  <c r="K1248"/>
  <c r="K1249"/>
  <c r="K1251"/>
  <c r="K1252"/>
  <c r="K1254"/>
  <c r="K1255"/>
  <c r="K1256"/>
  <c r="K1257"/>
  <c r="K1259"/>
  <c r="K1261"/>
  <c r="K1263"/>
  <c r="K1264"/>
  <c r="K1265"/>
  <c r="K1266"/>
  <c r="K1268"/>
  <c r="K1270"/>
  <c r="K1272"/>
  <c r="K1273"/>
  <c r="K1274"/>
  <c r="K1275"/>
  <c r="K1277"/>
  <c r="K1279"/>
  <c r="K1281"/>
  <c r="K1283"/>
  <c r="K1284"/>
  <c r="K1285"/>
  <c r="K1286"/>
  <c r="K1288"/>
  <c r="K1290"/>
  <c r="K1292"/>
  <c r="K1294"/>
  <c r="K1295"/>
  <c r="K1296"/>
  <c r="K1297"/>
  <c r="K1298"/>
  <c r="K1300"/>
  <c r="K1302"/>
  <c r="K1303"/>
  <c r="K1304"/>
  <c r="K1305"/>
  <c r="K1307"/>
  <c r="K1308"/>
  <c r="K1309"/>
  <c r="K1310"/>
  <c r="K1312"/>
  <c r="K1313"/>
  <c r="K1314"/>
  <c r="K1315"/>
  <c r="K1317"/>
  <c r="K1318"/>
  <c r="K1319"/>
  <c r="K1320"/>
  <c r="K1322"/>
  <c r="K1324"/>
  <c r="K1325"/>
  <c r="K1326"/>
  <c r="K1327"/>
  <c r="K1329"/>
  <c r="K1330"/>
  <c r="K1331"/>
  <c r="K1332"/>
  <c r="K1334"/>
  <c r="K1335"/>
  <c r="K1336"/>
  <c r="K1337"/>
  <c r="K1339"/>
  <c r="K1340"/>
  <c r="K1341"/>
  <c r="K1342"/>
  <c r="K1344"/>
  <c r="K1345"/>
  <c r="K1346"/>
  <c r="K1347"/>
  <c r="K1349"/>
  <c r="K1351"/>
  <c r="K1353"/>
  <c r="K1355"/>
  <c r="K1357"/>
  <c r="K1359"/>
  <c r="K1360"/>
  <c r="K1361"/>
  <c r="K1362"/>
  <c r="K1364"/>
  <c r="K1365"/>
  <c r="K1366"/>
  <c r="K1367"/>
  <c r="K1369"/>
  <c r="K1370"/>
  <c r="K1371"/>
  <c r="K1372"/>
  <c r="K1374"/>
  <c r="K1376"/>
  <c r="K1378"/>
  <c r="K1380"/>
  <c r="K1382"/>
  <c r="K1383"/>
  <c r="K1385"/>
  <c r="K1387"/>
  <c r="K1389"/>
  <c r="K1391"/>
  <c r="K1393"/>
  <c r="K1395"/>
  <c r="K1397"/>
  <c r="K1399"/>
  <c r="K1401"/>
  <c r="K1403"/>
  <c r="K1405"/>
  <c r="K1406"/>
  <c r="K1408"/>
  <c r="K1410"/>
  <c r="K1412"/>
  <c r="K1414"/>
  <c r="K1415"/>
  <c r="K1417"/>
  <c r="K1419"/>
  <c r="K1421"/>
  <c r="K1423"/>
  <c r="K1425"/>
  <c r="K1426"/>
  <c r="K1428"/>
  <c r="K1429"/>
  <c r="K1431"/>
  <c r="K1433"/>
  <c r="K1435"/>
  <c r="K1437"/>
  <c r="K1439"/>
  <c r="K1441"/>
  <c r="K1443"/>
  <c r="K1445"/>
  <c r="K1447"/>
  <c r="K1449"/>
  <c r="K1451"/>
  <c r="K1452"/>
  <c r="K1454"/>
  <c r="K1455"/>
  <c r="K1457"/>
  <c r="K1458"/>
  <c r="K1460"/>
  <c r="K1462"/>
  <c r="K1464"/>
  <c r="K1466"/>
  <c r="K1468"/>
  <c r="K1470"/>
  <c r="K1471"/>
  <c r="K1472"/>
  <c r="K1474"/>
  <c r="K1476"/>
  <c r="K1478"/>
  <c r="K1480"/>
  <c r="K1482"/>
  <c r="K1484"/>
  <c r="K1486"/>
  <c r="K1488"/>
  <c r="K1490"/>
  <c r="K1491"/>
  <c r="K1492"/>
  <c r="K1493"/>
  <c r="K1495"/>
  <c r="K1497"/>
  <c r="K1499"/>
  <c r="K1501"/>
  <c r="K1503"/>
  <c r="K1505"/>
  <c r="K1507"/>
  <c r="K1509"/>
  <c r="K1510"/>
  <c r="K1512"/>
  <c r="K1514"/>
  <c r="K1516"/>
  <c r="K1518"/>
  <c r="K1520"/>
  <c r="K1522"/>
  <c r="K1524"/>
  <c r="K1526"/>
  <c r="K1528"/>
  <c r="K1530"/>
  <c r="K1532"/>
  <c r="K1534"/>
  <c r="K1536"/>
  <c r="K1538"/>
  <c r="K1540"/>
  <c r="K1542"/>
  <c r="K1544"/>
  <c r="K1546"/>
  <c r="K1547"/>
  <c r="K1549"/>
  <c r="K1551"/>
  <c r="K1553"/>
  <c r="K1555"/>
  <c r="K1557"/>
  <c r="K1559"/>
  <c r="K1561"/>
  <c r="K1563"/>
  <c r="K1565"/>
  <c r="K1567"/>
  <c r="K1569"/>
  <c r="K1570"/>
  <c r="K1571"/>
  <c r="K1572"/>
  <c r="K1574"/>
  <c r="K1576"/>
  <c r="K1577"/>
  <c r="K1578"/>
  <c r="K1580"/>
  <c r="K1582"/>
  <c r="K1584"/>
  <c r="K1586"/>
  <c r="K1588"/>
  <c r="K1590"/>
  <c r="K1592"/>
  <c r="K1594"/>
  <c r="K1596"/>
  <c r="K1598"/>
  <c r="K1600"/>
  <c r="K1602"/>
  <c r="K1604"/>
  <c r="K1606"/>
  <c r="K1608"/>
  <c r="K1610"/>
  <c r="K1612"/>
  <c r="K1614"/>
  <c r="K1616"/>
  <c r="K1618"/>
  <c r="K1620"/>
  <c r="K1622"/>
  <c r="K1624"/>
  <c r="K1626"/>
  <c r="K1628"/>
  <c r="K1630"/>
  <c r="K1632"/>
  <c r="K1634"/>
  <c r="K1636"/>
  <c r="K1638"/>
  <c r="K1640"/>
  <c r="K1642"/>
  <c r="K1644"/>
  <c r="K1646"/>
  <c r="K1648"/>
  <c r="K1650"/>
  <c r="K1652"/>
  <c r="K1654"/>
  <c r="K1656"/>
  <c r="K1658"/>
  <c r="K1660"/>
  <c r="K1662"/>
  <c r="K1664"/>
  <c r="K1666"/>
  <c r="K1667"/>
  <c r="K1668"/>
  <c r="K1669"/>
  <c r="K1671"/>
  <c r="K1673"/>
  <c r="K1675"/>
  <c r="K1677"/>
  <c r="K1679"/>
  <c r="K1681"/>
  <c r="K1683"/>
  <c r="K1685"/>
  <c r="K1687"/>
  <c r="K1689"/>
  <c r="K1690"/>
  <c r="K1691"/>
  <c r="K1692"/>
  <c r="K1694"/>
  <c r="K1696"/>
  <c r="K1697"/>
  <c r="K1698"/>
  <c r="K1699"/>
  <c r="K1701"/>
  <c r="K1702"/>
  <c r="K1704"/>
  <c r="K1706"/>
  <c r="K1708"/>
  <c r="K1709"/>
  <c r="K1711"/>
  <c r="K1713"/>
  <c r="K1715"/>
  <c r="K1717"/>
  <c r="K1719"/>
  <c r="K1720"/>
  <c r="K1721"/>
  <c r="K1722"/>
  <c r="K1724"/>
  <c r="K1725"/>
  <c r="K1726"/>
  <c r="K1727"/>
  <c r="K1728"/>
  <c r="K1730"/>
  <c r="K1732"/>
  <c r="K1734"/>
  <c r="K1735"/>
  <c r="K1736"/>
  <c r="K1738"/>
  <c r="K1740"/>
  <c r="K1742"/>
  <c r="K1744"/>
  <c r="K1746"/>
  <c r="K1748"/>
  <c r="K1750"/>
  <c r="K1752"/>
  <c r="K1753"/>
  <c r="K1754"/>
  <c r="K1756"/>
  <c r="K1758"/>
  <c r="K1760"/>
  <c r="K1762"/>
  <c r="K1764"/>
  <c r="K1765"/>
  <c r="K1767"/>
  <c r="K1768"/>
  <c r="K1770"/>
  <c r="K1772"/>
  <c r="K1774"/>
  <c r="K1776"/>
  <c r="K1778"/>
  <c r="K1780"/>
  <c r="K1782"/>
  <c r="K1784"/>
  <c r="K1786"/>
  <c r="K1788"/>
  <c r="K1790"/>
  <c r="K1792"/>
  <c r="K1794"/>
  <c r="K1796"/>
  <c r="K1798"/>
  <c r="K1800"/>
  <c r="K1802"/>
  <c r="K1804"/>
  <c r="K1806"/>
  <c r="K1808"/>
  <c r="K1810"/>
  <c r="K1812"/>
  <c r="K1814"/>
  <c r="K1816"/>
  <c r="K14"/>
</calcChain>
</file>

<file path=xl/sharedStrings.xml><?xml version="1.0" encoding="utf-8"?>
<sst xmlns="http://schemas.openxmlformats.org/spreadsheetml/2006/main" count="13485" uniqueCount="1115">
  <si>
    <t>kd_jenis</t>
  </si>
  <si>
    <t>kd_merk</t>
  </si>
  <si>
    <t>kd_tipe</t>
  </si>
  <si>
    <t>merk</t>
  </si>
  <si>
    <t>pkb_desc</t>
  </si>
  <si>
    <t>thn_buat</t>
  </si>
  <si>
    <t>nilai_jual</t>
  </si>
  <si>
    <t>bobot</t>
  </si>
  <si>
    <t>dasar_pkb</t>
  </si>
  <si>
    <t>pkb_hitam</t>
  </si>
  <si>
    <t>pkb_kuning</t>
  </si>
  <si>
    <t>pkb_merah</t>
  </si>
  <si>
    <t>600</t>
  </si>
  <si>
    <t>657</t>
  </si>
  <si>
    <t>001</t>
  </si>
  <si>
    <t>AMZ</t>
  </si>
  <si>
    <t>MANLIFT USA AMZ50XT</t>
  </si>
  <si>
    <t>1999</t>
  </si>
  <si>
    <t>658</t>
  </si>
  <si>
    <t>ATLAS COPCO</t>
  </si>
  <si>
    <t>DRILL BLAST HOLE ATLA COPCO PV351</t>
  </si>
  <si>
    <t>2006</t>
  </si>
  <si>
    <t>002</t>
  </si>
  <si>
    <t>DRILL BLAST HOLE ATLAS COPCO PV235</t>
  </si>
  <si>
    <t>2011</t>
  </si>
  <si>
    <t>004</t>
  </si>
  <si>
    <t>DRILL BLAST HOLE ATLAS D65</t>
  </si>
  <si>
    <t>003</t>
  </si>
  <si>
    <t>DRILL BLAST HOLE ATLAS F9</t>
  </si>
  <si>
    <t>660</t>
  </si>
  <si>
    <t>AUTOCAR</t>
  </si>
  <si>
    <t>TRUCK AUTOCAR ACL64FF SEMI TRACTOR</t>
  </si>
  <si>
    <t>1997</t>
  </si>
  <si>
    <t>659</t>
  </si>
  <si>
    <t>007</t>
  </si>
  <si>
    <t>BARATA</t>
  </si>
  <si>
    <t>EXCAVATOR MEX V 200</t>
  </si>
  <si>
    <t>008</t>
  </si>
  <si>
    <t>MG 6 ROAD ROLLER</t>
  </si>
  <si>
    <t>1977</t>
  </si>
  <si>
    <t>2005</t>
  </si>
  <si>
    <t>009</t>
  </si>
  <si>
    <t>MV 6 P ROAD ROLLER</t>
  </si>
  <si>
    <t>1973</t>
  </si>
  <si>
    <t>1974</t>
  </si>
  <si>
    <t>1983</t>
  </si>
  <si>
    <t>006</t>
  </si>
  <si>
    <t>VIBRATION ROLLER MGB 1000</t>
  </si>
  <si>
    <t>1998</t>
  </si>
  <si>
    <t>VIBRATION ROLLER SP 48</t>
  </si>
  <si>
    <t>1987</t>
  </si>
  <si>
    <t>VIBRATION ROLLER XG 6011 D</t>
  </si>
  <si>
    <t>2007</t>
  </si>
  <si>
    <t>005</t>
  </si>
  <si>
    <t>VIBRATION ROLLER XG 80061 S</t>
  </si>
  <si>
    <t>VIBRATOR ROLLER MGB1</t>
  </si>
  <si>
    <t>WHEEL ROLLER MG 6-8 TON</t>
  </si>
  <si>
    <t>661</t>
  </si>
  <si>
    <t>BARBER GREENE</t>
  </si>
  <si>
    <t>AMP</t>
  </si>
  <si>
    <t>1980</t>
  </si>
  <si>
    <t>2009</t>
  </si>
  <si>
    <t>041</t>
  </si>
  <si>
    <t>BEDFORD</t>
  </si>
  <si>
    <t>TRUCK BEDFORD V1JP2 FLATED</t>
  </si>
  <si>
    <t>663</t>
  </si>
  <si>
    <t>BEML</t>
  </si>
  <si>
    <t>BH50M DUMP TRUCK</t>
  </si>
  <si>
    <t>664</t>
  </si>
  <si>
    <t>BIGMA</t>
  </si>
  <si>
    <t>STONE CRUISER</t>
  </si>
  <si>
    <t>2012</t>
  </si>
  <si>
    <t>WHEEL LOADER</t>
  </si>
  <si>
    <t>665</t>
  </si>
  <si>
    <t>BLUE BIRD</t>
  </si>
  <si>
    <t>BUS BLUE BIRD 60 PS</t>
  </si>
  <si>
    <t>055</t>
  </si>
  <si>
    <t>BOBCAT</t>
  </si>
  <si>
    <t>963 (BACKHOE LOADER)</t>
  </si>
  <si>
    <t>2001</t>
  </si>
  <si>
    <t>2002</t>
  </si>
  <si>
    <t>2003</t>
  </si>
  <si>
    <t>2004</t>
  </si>
  <si>
    <t>963 (SKID STEER LOADER)</t>
  </si>
  <si>
    <t>SELF LOADER</t>
  </si>
  <si>
    <t>056</t>
  </si>
  <si>
    <t>BOMAG</t>
  </si>
  <si>
    <t>BW 172 D</t>
  </si>
  <si>
    <t>BW 211D-40 Compactor</t>
  </si>
  <si>
    <t>BW 212 D</t>
  </si>
  <si>
    <t>BW-100 AD3</t>
  </si>
  <si>
    <t>BW211D-40</t>
  </si>
  <si>
    <t>VIBRO ROLLER 141 AD2</t>
  </si>
  <si>
    <t>1994</t>
  </si>
  <si>
    <t>2010</t>
  </si>
  <si>
    <t>VIBRO ROLLER BW 172 D-2</t>
  </si>
  <si>
    <t>1996</t>
  </si>
  <si>
    <t>667</t>
  </si>
  <si>
    <t>BOSICH</t>
  </si>
  <si>
    <t>TRAILER BOSICH BOTTOM DUMP 15CUM 40 TON</t>
  </si>
  <si>
    <t>668</t>
  </si>
  <si>
    <t>BT</t>
  </si>
  <si>
    <t>E.TRAVELTRUCK</t>
  </si>
  <si>
    <t>FORKLIFT</t>
  </si>
  <si>
    <t>REACH TRUCK</t>
  </si>
  <si>
    <t>669</t>
  </si>
  <si>
    <t>CASE</t>
  </si>
  <si>
    <t>580 SM (BACKHOE LOADER)</t>
  </si>
  <si>
    <t>580 SM T3 LOADER / BACKHOE</t>
  </si>
  <si>
    <t>CASE 580 SUPER N (BACKHOE LOADER)</t>
  </si>
  <si>
    <t>FORKLIFT CASE 856 4X4</t>
  </si>
  <si>
    <t>JM580 BACKHOE LOADER</t>
  </si>
  <si>
    <t>670</t>
  </si>
  <si>
    <t>CASE 821</t>
  </si>
  <si>
    <t>120 H (MOTOR GRADER)</t>
  </si>
  <si>
    <t>PAY LOADER</t>
  </si>
  <si>
    <t>074</t>
  </si>
  <si>
    <t>059</t>
  </si>
  <si>
    <t>CATERPILLAR</t>
  </si>
  <si>
    <t>110 (EXCAVATOR)</t>
  </si>
  <si>
    <t>060</t>
  </si>
  <si>
    <t>110B (EXCAVATOR)</t>
  </si>
  <si>
    <t>062</t>
  </si>
  <si>
    <t>120 G</t>
  </si>
  <si>
    <t>063</t>
  </si>
  <si>
    <t>178</t>
  </si>
  <si>
    <t>120 K (MOTOR GRADER)</t>
  </si>
  <si>
    <t>2013</t>
  </si>
  <si>
    <t>061</t>
  </si>
  <si>
    <t>120E (EXCAVATOR)</t>
  </si>
  <si>
    <t>064</t>
  </si>
  <si>
    <t>14 H (GRADER)</t>
  </si>
  <si>
    <t>065</t>
  </si>
  <si>
    <t>14 H (MOTOR GRADER)</t>
  </si>
  <si>
    <t>066</t>
  </si>
  <si>
    <t>140 H (GRADER)</t>
  </si>
  <si>
    <t>067</t>
  </si>
  <si>
    <t>140 H (MOTOR GRADER)</t>
  </si>
  <si>
    <t>179</t>
  </si>
  <si>
    <t>16 G (MOTOR GRADER)</t>
  </si>
  <si>
    <t>068</t>
  </si>
  <si>
    <t>16 H (MOTOR GRADER)</t>
  </si>
  <si>
    <t>180</t>
  </si>
  <si>
    <t>160 H</t>
  </si>
  <si>
    <t>181</t>
  </si>
  <si>
    <t>160K</t>
  </si>
  <si>
    <t>069</t>
  </si>
  <si>
    <t>200 B (EXCAVATOR)</t>
  </si>
  <si>
    <t>070</t>
  </si>
  <si>
    <t>24 H (GRADER)</t>
  </si>
  <si>
    <t>071</t>
  </si>
  <si>
    <t>311 B (EXCAVATOR)</t>
  </si>
  <si>
    <t>072</t>
  </si>
  <si>
    <t>311 C (EXCAVATOR)</t>
  </si>
  <si>
    <t>073</t>
  </si>
  <si>
    <t>311 E (EXCAVATOR)</t>
  </si>
  <si>
    <t>320 B (EXCAVATOR)</t>
  </si>
  <si>
    <t>075</t>
  </si>
  <si>
    <t>320 B (FX012) (EXCAVATOR)</t>
  </si>
  <si>
    <t>076</t>
  </si>
  <si>
    <t>320 C (EXCAVATOR)</t>
  </si>
  <si>
    <t>2000</t>
  </si>
  <si>
    <t>092</t>
  </si>
  <si>
    <t>320 D (EXCAVATOR)</t>
  </si>
  <si>
    <t>2008</t>
  </si>
  <si>
    <t>093</t>
  </si>
  <si>
    <t>320 VZ</t>
  </si>
  <si>
    <t>090</t>
  </si>
  <si>
    <t>320D</t>
  </si>
  <si>
    <t>094</t>
  </si>
  <si>
    <t>330 C ( EXCAVATOR)</t>
  </si>
  <si>
    <t>095</t>
  </si>
  <si>
    <t>336 D (EXCAVATOR)</t>
  </si>
  <si>
    <t>096</t>
  </si>
  <si>
    <t>345 ELME (EXCAVATOR)</t>
  </si>
  <si>
    <t>097</t>
  </si>
  <si>
    <t>350</t>
  </si>
  <si>
    <t>102</t>
  </si>
  <si>
    <t>365 C (EXCAVATOR)</t>
  </si>
  <si>
    <t>103</t>
  </si>
  <si>
    <t>374 D (EXCAVATOR)</t>
  </si>
  <si>
    <t>104</t>
  </si>
  <si>
    <t>385 B (EX014) (EXCAVATOR)</t>
  </si>
  <si>
    <t>105</t>
  </si>
  <si>
    <t>390 D (EXCAVATOR)</t>
  </si>
  <si>
    <t>106</t>
  </si>
  <si>
    <t>428 D-2 (BACKHOE LOADER)</t>
  </si>
  <si>
    <t>107</t>
  </si>
  <si>
    <t>5320 B (EXCAVATOR)</t>
  </si>
  <si>
    <t>084</t>
  </si>
  <si>
    <t>740 B (DUMP TRUCK/ ADT)</t>
  </si>
  <si>
    <t>098</t>
  </si>
  <si>
    <t>773E</t>
  </si>
  <si>
    <t>099</t>
  </si>
  <si>
    <t>775 F</t>
  </si>
  <si>
    <t>140</t>
  </si>
  <si>
    <t>775 P</t>
  </si>
  <si>
    <t>085</t>
  </si>
  <si>
    <t>777 D (TRUCK/DHT)</t>
  </si>
  <si>
    <t>108</t>
  </si>
  <si>
    <t>785 B (HAUL TRUCK)</t>
  </si>
  <si>
    <t>109</t>
  </si>
  <si>
    <t>793 C (HAUL TRUCK)</t>
  </si>
  <si>
    <t>110</t>
  </si>
  <si>
    <t>834 G (WHEEL DOZER)</t>
  </si>
  <si>
    <t>111</t>
  </si>
  <si>
    <t>914 G (WHEEL LOADER)</t>
  </si>
  <si>
    <t xml:space="preserve">12 </t>
  </si>
  <si>
    <t>924 F (WHEEL LOADER)</t>
  </si>
  <si>
    <t>112</t>
  </si>
  <si>
    <t>924 GZ (WHEEL LOADER)</t>
  </si>
  <si>
    <t>100</t>
  </si>
  <si>
    <t>924 HZ LOADER</t>
  </si>
  <si>
    <t xml:space="preserve">16 </t>
  </si>
  <si>
    <t>926 E (WHEEL LOADER)</t>
  </si>
  <si>
    <t>101</t>
  </si>
  <si>
    <t>926 H (WHEEL LOADER)</t>
  </si>
  <si>
    <t>113</t>
  </si>
  <si>
    <t>928 G (WHEEL LOADER)</t>
  </si>
  <si>
    <t>117</t>
  </si>
  <si>
    <t>938 F (LOADER)</t>
  </si>
  <si>
    <t>118</t>
  </si>
  <si>
    <t>938 G (LOADER)</t>
  </si>
  <si>
    <t>030</t>
  </si>
  <si>
    <t>950 F WHEEL LOADER</t>
  </si>
  <si>
    <t>119</t>
  </si>
  <si>
    <t>966 F (LOADER)</t>
  </si>
  <si>
    <t>120</t>
  </si>
  <si>
    <t>966 G (LOADER)</t>
  </si>
  <si>
    <t>121</t>
  </si>
  <si>
    <t>966 G 9 (WHEEL LOADER)</t>
  </si>
  <si>
    <t>154</t>
  </si>
  <si>
    <t>966 H (WHEEL LOADER)</t>
  </si>
  <si>
    <t>122</t>
  </si>
  <si>
    <t>973</t>
  </si>
  <si>
    <t>125</t>
  </si>
  <si>
    <t>973 B</t>
  </si>
  <si>
    <t>124</t>
  </si>
  <si>
    <t>973 C</t>
  </si>
  <si>
    <t>126</t>
  </si>
  <si>
    <t>977 L</t>
  </si>
  <si>
    <t>127</t>
  </si>
  <si>
    <t>977.K</t>
  </si>
  <si>
    <t>128</t>
  </si>
  <si>
    <t>980 G (WHEEL LOADER)</t>
  </si>
  <si>
    <t>182</t>
  </si>
  <si>
    <t>980H (W.LOADER 30 TFEL)</t>
  </si>
  <si>
    <t>129</t>
  </si>
  <si>
    <t>988 F (LOADER)</t>
  </si>
  <si>
    <t>130</t>
  </si>
  <si>
    <t>988 F (WHEEL LOADER)</t>
  </si>
  <si>
    <t>131</t>
  </si>
  <si>
    <t>992 C (WHEEL LOADER)</t>
  </si>
  <si>
    <t>132</t>
  </si>
  <si>
    <t>998 F (WHEEL LOADER)</t>
  </si>
  <si>
    <t>050</t>
  </si>
  <si>
    <t>ARTICULATE DUMP TRUCK/ADT 740B</t>
  </si>
  <si>
    <t>167</t>
  </si>
  <si>
    <t>BACKHOE CATERPILLAR 428 C</t>
  </si>
  <si>
    <t>051</t>
  </si>
  <si>
    <t>BULDOZZER D 6 D</t>
  </si>
  <si>
    <t>183</t>
  </si>
  <si>
    <t>CAT 16 M / MOTOR GRADER</t>
  </si>
  <si>
    <t>2014</t>
  </si>
  <si>
    <t>155</t>
  </si>
  <si>
    <t>CAT 16 M/MOTOR GRADER</t>
  </si>
  <si>
    <t>172</t>
  </si>
  <si>
    <t>CAT 320C  (EXCAVATOR)</t>
  </si>
  <si>
    <t>133</t>
  </si>
  <si>
    <t>CAT 320C (EX013) (EXCAVATOR)</t>
  </si>
  <si>
    <t>134</t>
  </si>
  <si>
    <t>CAT 400 E (DUMP TRUCK)</t>
  </si>
  <si>
    <t>135</t>
  </si>
  <si>
    <t>CAT 77 D (DUMP TRUCK)</t>
  </si>
  <si>
    <t>136</t>
  </si>
  <si>
    <t>CAT 773 D (DUMP TRUCK)</t>
  </si>
  <si>
    <t>137</t>
  </si>
  <si>
    <t>CAT 777 B (DUMP TRUCK)</t>
  </si>
  <si>
    <t>138</t>
  </si>
  <si>
    <t>CAT 777 C (DUMP TRUCK)</t>
  </si>
  <si>
    <t>139</t>
  </si>
  <si>
    <t>CAT 777 D (DUMP TRUCK)</t>
  </si>
  <si>
    <t>141</t>
  </si>
  <si>
    <t>CAT 785 B/785 C (DUMP TRUCK)</t>
  </si>
  <si>
    <t>142</t>
  </si>
  <si>
    <t>CAT 815 B (VIBRATOR ROLLER/COMPECTOR)</t>
  </si>
  <si>
    <t>173</t>
  </si>
  <si>
    <t>cat 926 E (EXAVATOR)</t>
  </si>
  <si>
    <t>143</t>
  </si>
  <si>
    <t>CAT D 789 B (DUMP TRUCK)</t>
  </si>
  <si>
    <t>144</t>
  </si>
  <si>
    <t>CAT DP 25T 2,5 TONNE (FORKLIFT)</t>
  </si>
  <si>
    <t>174</t>
  </si>
  <si>
    <t>CATERRPILLAR D3K (BULDOZER)</t>
  </si>
  <si>
    <t>145</t>
  </si>
  <si>
    <t>CS 433 C</t>
  </si>
  <si>
    <t>146</t>
  </si>
  <si>
    <t>CS 433 C (VIBRATOR ROLLER/COMPECTOR)</t>
  </si>
  <si>
    <t>147</t>
  </si>
  <si>
    <t>CS 433 E</t>
  </si>
  <si>
    <t>148</t>
  </si>
  <si>
    <t>CS 531 (COMPACTOR)</t>
  </si>
  <si>
    <t>149</t>
  </si>
  <si>
    <t>CS 533 C</t>
  </si>
  <si>
    <t>150</t>
  </si>
  <si>
    <t>CS 533 C (VIBRATOR ROLLER/COMPECTOR)</t>
  </si>
  <si>
    <t>151</t>
  </si>
  <si>
    <t>CS 533 E</t>
  </si>
  <si>
    <t>152</t>
  </si>
  <si>
    <t>CS 563 C (VIBRATOR ROLLER/COMPECTOR)</t>
  </si>
  <si>
    <t>165</t>
  </si>
  <si>
    <t>CYP VIBRATION ROLLER</t>
  </si>
  <si>
    <t>153</t>
  </si>
  <si>
    <t>D 10 N (TRACTOR / BULDOZER)</t>
  </si>
  <si>
    <t>D 10 R (DOZER)</t>
  </si>
  <si>
    <t>D 10 R (TRACTOR/ BULDOZER)</t>
  </si>
  <si>
    <t>D 11 N (TRACTOR/ BULDOZER)</t>
  </si>
  <si>
    <t>D 11 R (DOZER)</t>
  </si>
  <si>
    <t>D 3 C III (TRACTOR)</t>
  </si>
  <si>
    <t>D 4 C (DOZER)</t>
  </si>
  <si>
    <t>D 4 C III (TRACTOR)</t>
  </si>
  <si>
    <t>D 400 E (DOZER)</t>
  </si>
  <si>
    <t>D 5 C III (TRACTOR)</t>
  </si>
  <si>
    <t>058</t>
  </si>
  <si>
    <t>D 50  (FORKLIFT)</t>
  </si>
  <si>
    <t>010</t>
  </si>
  <si>
    <t>011</t>
  </si>
  <si>
    <t>D 6 D  (TRACTOR)</t>
  </si>
  <si>
    <t>012</t>
  </si>
  <si>
    <t xml:space="preserve">D 6 G/A/HDC  </t>
  </si>
  <si>
    <t>013</t>
  </si>
  <si>
    <t>D 6 G2XL TRACTOR</t>
  </si>
  <si>
    <t>185</t>
  </si>
  <si>
    <t>014</t>
  </si>
  <si>
    <t xml:space="preserve">D 6 R (DOZER) </t>
  </si>
  <si>
    <t>015</t>
  </si>
  <si>
    <t xml:space="preserve">D 6 R (TRACTOR) </t>
  </si>
  <si>
    <t>016</t>
  </si>
  <si>
    <t xml:space="preserve">D 7 G (TRACTOR) </t>
  </si>
  <si>
    <t>017</t>
  </si>
  <si>
    <t xml:space="preserve">D 7 G/A/HDC  </t>
  </si>
  <si>
    <t>018</t>
  </si>
  <si>
    <t>D 7 H (TRACTOR)</t>
  </si>
  <si>
    <t>019</t>
  </si>
  <si>
    <t>D 8 N (TRACTOR)</t>
  </si>
  <si>
    <t>159</t>
  </si>
  <si>
    <t xml:space="preserve">D 8 R </t>
  </si>
  <si>
    <t>020</t>
  </si>
  <si>
    <t>D 8 R (DOZER)</t>
  </si>
  <si>
    <t>021</t>
  </si>
  <si>
    <t>D 8 R (TRACTOR)</t>
  </si>
  <si>
    <t>022</t>
  </si>
  <si>
    <t>D 9 N (TRACTOR/BULDOZER)</t>
  </si>
  <si>
    <t>023</t>
  </si>
  <si>
    <t>D 9 R (TRACTOR)</t>
  </si>
  <si>
    <t>161</t>
  </si>
  <si>
    <t>D10T</t>
  </si>
  <si>
    <t>156</t>
  </si>
  <si>
    <t>D5K LGP</t>
  </si>
  <si>
    <t>184</t>
  </si>
  <si>
    <t>D6K LGP</t>
  </si>
  <si>
    <t>158</t>
  </si>
  <si>
    <t>D7G-2 (BULLDOZER)</t>
  </si>
  <si>
    <t>160</t>
  </si>
  <si>
    <t>D9T/TRACTOR</t>
  </si>
  <si>
    <t>032</t>
  </si>
  <si>
    <t>DOZER CAT D10T</t>
  </si>
  <si>
    <t>035</t>
  </si>
  <si>
    <t>DOZER CATERPILLAR D 11 R</t>
  </si>
  <si>
    <t>046</t>
  </si>
  <si>
    <t>DOZER CATERPILLAR D 4 C</t>
  </si>
  <si>
    <t>052</t>
  </si>
  <si>
    <t>DOZER D7G</t>
  </si>
  <si>
    <t>025</t>
  </si>
  <si>
    <t>DP 40 (FORKLIFT)</t>
  </si>
  <si>
    <t>162</t>
  </si>
  <si>
    <t>DP-35NT</t>
  </si>
  <si>
    <t>166</t>
  </si>
  <si>
    <t>EXAVATOR</t>
  </si>
  <si>
    <t>036</t>
  </si>
  <si>
    <t>EXAVATOR CATERPILLAR 375 L (EX001)</t>
  </si>
  <si>
    <t>037</t>
  </si>
  <si>
    <t>EXAVATOR CATERPILLAR 5320</t>
  </si>
  <si>
    <t>053</t>
  </si>
  <si>
    <t>EXCAVATOR</t>
  </si>
  <si>
    <t>033</t>
  </si>
  <si>
    <t>EXCAVATOR 330D</t>
  </si>
  <si>
    <t>177</t>
  </si>
  <si>
    <t>EXCAVATOR 924</t>
  </si>
  <si>
    <t>079</t>
  </si>
  <si>
    <t>EXCAVATOR CATERPILLAR 336DL</t>
  </si>
  <si>
    <t>044</t>
  </si>
  <si>
    <t>FORKLIFT CAT DP 115 11,5 TONNE</t>
  </si>
  <si>
    <t>045</t>
  </si>
  <si>
    <t>FORKLIFT CAT SEATAINER LIFT V900</t>
  </si>
  <si>
    <t>048</t>
  </si>
  <si>
    <t>FORKLIFT CATERPILLAR DP 120</t>
  </si>
  <si>
    <t>049</t>
  </si>
  <si>
    <t>FORKLIFT CATERPILLAR DP 30</t>
  </si>
  <si>
    <t>078</t>
  </si>
  <si>
    <t>FORKLIFT CATERPILLAR DP 50</t>
  </si>
  <si>
    <t>168</t>
  </si>
  <si>
    <t>FORKLIFT CATERPILLAR DP40</t>
  </si>
  <si>
    <t>169</t>
  </si>
  <si>
    <t>FORKLIFT CATERPILLAR DP70</t>
  </si>
  <si>
    <t>115</t>
  </si>
  <si>
    <t>FORKLIFT DP 115</t>
  </si>
  <si>
    <t>086</t>
  </si>
  <si>
    <t>FORKLIFT DP 25 ND</t>
  </si>
  <si>
    <t>087</t>
  </si>
  <si>
    <t>FORKLIFT DP 30 ND</t>
  </si>
  <si>
    <t>088</t>
  </si>
  <si>
    <t>FORKLIFT DP 40 ND</t>
  </si>
  <si>
    <t>114</t>
  </si>
  <si>
    <t>FORKLIFT DP 50 ND</t>
  </si>
  <si>
    <t xml:space="preserve">FORKLIT CAT DP 115 11,5 TONE </t>
  </si>
  <si>
    <t>047</t>
  </si>
  <si>
    <t>FORKLIT CAT TH103 5 TONNE</t>
  </si>
  <si>
    <t>170</t>
  </si>
  <si>
    <t>GRADER CATERPILLAR 14 H</t>
  </si>
  <si>
    <t>171</t>
  </si>
  <si>
    <t>GRADER CATERPILLAR 16 H</t>
  </si>
  <si>
    <t>1978</t>
  </si>
  <si>
    <t>082</t>
  </si>
  <si>
    <t>HAUL TRUCK 733D</t>
  </si>
  <si>
    <t>038</t>
  </si>
  <si>
    <t>HAUL TRUCK CATERPILLAR 773D</t>
  </si>
  <si>
    <t>081</t>
  </si>
  <si>
    <t>LOADER 994F</t>
  </si>
  <si>
    <t>054</t>
  </si>
  <si>
    <t>MINI EXCAVATOR 305</t>
  </si>
  <si>
    <t>083</t>
  </si>
  <si>
    <t>MINI EXCAVATOR 305 C</t>
  </si>
  <si>
    <t>163</t>
  </si>
  <si>
    <t>PRIMEROVER 785 LOW BOY</t>
  </si>
  <si>
    <t>176</t>
  </si>
  <si>
    <t>TANDEM ROLLER CB 34</t>
  </si>
  <si>
    <t>164</t>
  </si>
  <si>
    <t>TELEHANDLER CATERPILLAR TH407</t>
  </si>
  <si>
    <t>077</t>
  </si>
  <si>
    <t>TELEHANDLER CATERPILLAR TH414</t>
  </si>
  <si>
    <t>027</t>
  </si>
  <si>
    <t>TH 460 (TELEHANDLER)</t>
  </si>
  <si>
    <t>TRACTOR CAT D76</t>
  </si>
  <si>
    <t>039</t>
  </si>
  <si>
    <t>TRUCK CATERPILLAR 773C LUBE &amp; FUEL</t>
  </si>
  <si>
    <t>043</t>
  </si>
  <si>
    <t xml:space="preserve">TYRE HANDLER CATERPILLAR 988 F </t>
  </si>
  <si>
    <t>042</t>
  </si>
  <si>
    <t xml:space="preserve">TYRE HANDLER CATERPILLAR 988B </t>
  </si>
  <si>
    <t>175</t>
  </si>
  <si>
    <t>VIBRATOR ROLLER C 5 533 S</t>
  </si>
  <si>
    <t>VIBRO ROLLER MINI</t>
  </si>
  <si>
    <t>028</t>
  </si>
  <si>
    <t>W 980</t>
  </si>
  <si>
    <t>040</t>
  </si>
  <si>
    <t xml:space="preserve">WATER TRUCK CATERPILLAR 785B </t>
  </si>
  <si>
    <t>034</t>
  </si>
  <si>
    <t>WHEEL DOZER 854G</t>
  </si>
  <si>
    <t>080</t>
  </si>
  <si>
    <t>WHEEL DOZER CAT 834H</t>
  </si>
  <si>
    <t>123</t>
  </si>
  <si>
    <t>WHEEL LOADER 926</t>
  </si>
  <si>
    <t>057</t>
  </si>
  <si>
    <t>WHEEL LOADER CAT 930</t>
  </si>
  <si>
    <t>599</t>
  </si>
  <si>
    <t>CATO</t>
  </si>
  <si>
    <t>HD 550</t>
  </si>
  <si>
    <t>626</t>
  </si>
  <si>
    <t>COMANDER</t>
  </si>
  <si>
    <t>TIRE HANDLER COMANDER IV - 14K 160T</t>
  </si>
  <si>
    <t>627</t>
  </si>
  <si>
    <t>CONVAIR</t>
  </si>
  <si>
    <t>TRAILER LIME TANKER/CONVAIR</t>
  </si>
  <si>
    <t>628</t>
  </si>
  <si>
    <t>COPCO</t>
  </si>
  <si>
    <t>L8 (DRILL BLAST HOLE ATI AS</t>
  </si>
  <si>
    <t>089</t>
  </si>
  <si>
    <t>DAEWOO</t>
  </si>
  <si>
    <t>500LC.V (HYDRAULIC EXCAVATOR)</t>
  </si>
  <si>
    <t>D 26 S-3 STD (FORKLIF)</t>
  </si>
  <si>
    <t xml:space="preserve">2  </t>
  </si>
  <si>
    <t>FD 25 (FORKLIF)</t>
  </si>
  <si>
    <t>SC 220 LC-V (EXVATOR)</t>
  </si>
  <si>
    <t>671</t>
  </si>
  <si>
    <t>DEMAG</t>
  </si>
  <si>
    <t>AC 100</t>
  </si>
  <si>
    <t>ASP PAVER DF 100C</t>
  </si>
  <si>
    <t>1981</t>
  </si>
  <si>
    <t>672</t>
  </si>
  <si>
    <t>DINAPAC</t>
  </si>
  <si>
    <t>CA 250 D</t>
  </si>
  <si>
    <t>THREE WHEEL</t>
  </si>
  <si>
    <t>650</t>
  </si>
  <si>
    <t>DOOSAN</t>
  </si>
  <si>
    <t>ADT DA40</t>
  </si>
  <si>
    <t>DX 225 LCA</t>
  </si>
  <si>
    <t>S.500 LC-V (HIDRAULIC EXCAVATOR)</t>
  </si>
  <si>
    <t>673</t>
  </si>
  <si>
    <t>DRESSTA</t>
  </si>
  <si>
    <t>520 C (WHEEL LOADER)</t>
  </si>
  <si>
    <t>560 (WHEEL LOADER)</t>
  </si>
  <si>
    <t>DREESTA 520 (WHEEL LOADER)</t>
  </si>
  <si>
    <t>GALION 850 (MOTOR BRADER)</t>
  </si>
  <si>
    <t>GALION 870 (MOTOR GRADER)</t>
  </si>
  <si>
    <t>TD 20 H (TRACTOR)</t>
  </si>
  <si>
    <t>TD 25 C (TRACTOR)</t>
  </si>
  <si>
    <t>TD 40 C (TRACTOR)</t>
  </si>
  <si>
    <t>645</t>
  </si>
  <si>
    <t>DYNAPAC</t>
  </si>
  <si>
    <t>CA 15 VIBRATION ROLLER</t>
  </si>
  <si>
    <t>CC 21 VIBRATION ROLLER</t>
  </si>
  <si>
    <t>1991</t>
  </si>
  <si>
    <t>674</t>
  </si>
  <si>
    <t>EFG</t>
  </si>
  <si>
    <t>512</t>
  </si>
  <si>
    <t>FIRANNA</t>
  </si>
  <si>
    <t>AT-14 (CRANE)</t>
  </si>
  <si>
    <t>544</t>
  </si>
  <si>
    <t>CRANE FRANNA AT - 15</t>
  </si>
  <si>
    <t>MAC 25 (LIFT AND CARRY CRANE )</t>
  </si>
  <si>
    <t>MAC 25 (LIFT AND CARRY CRANE)</t>
  </si>
  <si>
    <t>675</t>
  </si>
  <si>
    <t>FORLAND</t>
  </si>
  <si>
    <t>FORLAND BJ 1039 R (FORKLIFT)</t>
  </si>
  <si>
    <t>676</t>
  </si>
  <si>
    <t>FRANA</t>
  </si>
  <si>
    <t>MAC 14 4 WD (CRANE)</t>
  </si>
  <si>
    <t>677</t>
  </si>
  <si>
    <t>FRIGTER</t>
  </si>
  <si>
    <t>TRAILER BOX DOBLE AXLE FRIGTER</t>
  </si>
  <si>
    <t>678</t>
  </si>
  <si>
    <t>FT</t>
  </si>
  <si>
    <t>FARM TRACTOR</t>
  </si>
  <si>
    <t>679</t>
  </si>
  <si>
    <t>FURUKAWA</t>
  </si>
  <si>
    <t>WHEEL LOADER FL 150</t>
  </si>
  <si>
    <t>1984</t>
  </si>
  <si>
    <t xml:space="preserve">WHEEL LOADER FL 230 </t>
  </si>
  <si>
    <t>WHEEL LOADER FL 230 I</t>
  </si>
  <si>
    <t>GMC</t>
  </si>
  <si>
    <t>TRUCK FLATBED GMC3500</t>
  </si>
  <si>
    <t>TRUCK GMC C 7500 BOOM</t>
  </si>
  <si>
    <t>TRUCK SERVICE MECHANIC K3500 GMC</t>
  </si>
  <si>
    <t>646</t>
  </si>
  <si>
    <t>GRACE</t>
  </si>
  <si>
    <t>GRACE AAS 300 (ASPHAL SPRAYER)</t>
  </si>
  <si>
    <t>GRACE APPC 500 (PORTABLE ASPHAL MIXING PLANT)</t>
  </si>
  <si>
    <t>GRACE EBL 101 (BACKHOE LOADER)</t>
  </si>
  <si>
    <t>GRACE LCX 05 SC (EXCAVATOR)</t>
  </si>
  <si>
    <t>GRACE LV2W3 (VIBRATION ROLLER)</t>
  </si>
  <si>
    <t>LG 125 H (MOTOR GRADER)</t>
  </si>
  <si>
    <t>680</t>
  </si>
  <si>
    <t>GREAT DAME</t>
  </si>
  <si>
    <t>TRAILER GREAT DANE GPM 242 FLATBED 40 TO</t>
  </si>
  <si>
    <t>652</t>
  </si>
  <si>
    <t>GROVE</t>
  </si>
  <si>
    <t>AMZ 66 XT (MAN LIFT)</t>
  </si>
  <si>
    <t>RT-525 E</t>
  </si>
  <si>
    <t>RT-530 E</t>
  </si>
  <si>
    <t>RT-640-E</t>
  </si>
  <si>
    <t>YBB4409XL</t>
  </si>
  <si>
    <t>681</t>
  </si>
  <si>
    <t>HAMM</t>
  </si>
  <si>
    <t>3410 (VIBRATOR COMPACTOR)</t>
  </si>
  <si>
    <t>682</t>
  </si>
  <si>
    <t>HAMMER</t>
  </si>
  <si>
    <t>TRAILER CONTAINER HAMMER</t>
  </si>
  <si>
    <t>683</t>
  </si>
  <si>
    <t>HASCAR</t>
  </si>
  <si>
    <t>TRAILER HASCAR</t>
  </si>
  <si>
    <t>684</t>
  </si>
  <si>
    <t>HEIL</t>
  </si>
  <si>
    <t>TRAILER HEIL SHD8000 TANKER 40 TON</t>
  </si>
  <si>
    <t>685</t>
  </si>
  <si>
    <t>HITACHI</t>
  </si>
  <si>
    <t>1200V</t>
  </si>
  <si>
    <t>200</t>
  </si>
  <si>
    <t>200-5 ECCAVATOR EX</t>
  </si>
  <si>
    <t>EH460/ARTICULAED</t>
  </si>
  <si>
    <t>024</t>
  </si>
  <si>
    <t>EX 2000-5 (BACKHOE)</t>
  </si>
  <si>
    <t>EX 2000-5 (EXCAVATOR)</t>
  </si>
  <si>
    <t>EX 2600-6/EXCAVATOR</t>
  </si>
  <si>
    <t>026</t>
  </si>
  <si>
    <t>EX 3500 (EXCAVATOR)</t>
  </si>
  <si>
    <t>EX1200-6/EXCAVATOR</t>
  </si>
  <si>
    <t>EX210H-5</t>
  </si>
  <si>
    <t>EXCAVATOR HITACHI EX 5500-6</t>
  </si>
  <si>
    <t>FRONT SHOVEL</t>
  </si>
  <si>
    <t>FRONT SHOVEL 300 HP</t>
  </si>
  <si>
    <t>HITACHI EX 100 M (EXAVATOR)</t>
  </si>
  <si>
    <t>HITACHI MDM 200 (BULDOZER)</t>
  </si>
  <si>
    <t>HITACHI MX 200 (EXAVATOR)</t>
  </si>
  <si>
    <t>JD750 J (130"Pat Blade) EXCAVATOR</t>
  </si>
  <si>
    <t>LX 80-7A Wheel Loader</t>
  </si>
  <si>
    <t>ZW 140W/AC Wheel Loader</t>
  </si>
  <si>
    <t>ZW 220W/AC Wheel Loader</t>
  </si>
  <si>
    <t>ZW 310/WHEEL LOADER</t>
  </si>
  <si>
    <t>ZW180 / WHEEL LOADER</t>
  </si>
  <si>
    <t>ZX 110M Excavator</t>
  </si>
  <si>
    <t>ZX 110MF Excavator</t>
  </si>
  <si>
    <t>029</t>
  </si>
  <si>
    <t>ZX 200 (EXCAVATOR)</t>
  </si>
  <si>
    <t>ZX 200-5G</t>
  </si>
  <si>
    <t>ZX 210F Excavator</t>
  </si>
  <si>
    <t>ZX 210LC-H15 Excavator</t>
  </si>
  <si>
    <t>ZX 210MF Excavator</t>
  </si>
  <si>
    <t>031</t>
  </si>
  <si>
    <t>ZX 330 (EXCAVATOR)</t>
  </si>
  <si>
    <t>ZX 450 (EXCAVATOR)</t>
  </si>
  <si>
    <t>ZX 450LC-3 Excavator</t>
  </si>
  <si>
    <t>ZX 470 LC-5G / EXCAVATOR</t>
  </si>
  <si>
    <t>ZX 850H Excavator</t>
  </si>
  <si>
    <t>ZX 870 Excavator</t>
  </si>
  <si>
    <t>ZX870H-5G</t>
  </si>
  <si>
    <t>623</t>
  </si>
  <si>
    <t>HYSTER</t>
  </si>
  <si>
    <t>H 28 F (FORKLIT)</t>
  </si>
  <si>
    <t>HYUNDAI</t>
  </si>
  <si>
    <t>450 - LC 7 (EXCAVATOR)</t>
  </si>
  <si>
    <t>HL 730-3 STD (WHELL LOADER)</t>
  </si>
  <si>
    <t>R210 - 7 (EXCAVATOR)</t>
  </si>
  <si>
    <t>R210 LC (EXCAVATOR)</t>
  </si>
  <si>
    <t>R220 (HIDROLIC EXCAVATOR)</t>
  </si>
  <si>
    <t>R220-QSH (EXCAVATOR)</t>
  </si>
  <si>
    <t>R320 - 7 (EXCAVATOR)</t>
  </si>
  <si>
    <t>686</t>
  </si>
  <si>
    <t>INGERSOL RAND</t>
  </si>
  <si>
    <t>D 100 (COMPACTOR)</t>
  </si>
  <si>
    <t>DM-L (DRILL BLAST HOLE)</t>
  </si>
  <si>
    <t>DRILL BLAST HOLE/RAND DM-12</t>
  </si>
  <si>
    <t>FORKLIFT INGERSOL RAND TELEBOOM VR90</t>
  </si>
  <si>
    <t>INGERSOL RAND SD 180 (COMPACTOR)</t>
  </si>
  <si>
    <t>L8 (DRILL BLAST HOLE)</t>
  </si>
  <si>
    <t>SD 100-B (VIBRO ROLLER)</t>
  </si>
  <si>
    <t>SD 100-D (VIBRO ROLLER)</t>
  </si>
  <si>
    <t>SD 120-D (VIBRO ROLLER)</t>
  </si>
  <si>
    <t>SD100DC (COMPACTOR)</t>
  </si>
  <si>
    <t>SD120DC (COMPACTOR)</t>
  </si>
  <si>
    <t>INTERNATIONAL</t>
  </si>
  <si>
    <t>TRAILER 125T</t>
  </si>
  <si>
    <t>TRAILER INTERNATIONAL SD125 LOWBOY 125T</t>
  </si>
  <si>
    <t>ISUZU</t>
  </si>
  <si>
    <t>FD30 (FORKLFT)</t>
  </si>
  <si>
    <t>FURUKAWA FL310-3 S 50-2418 (WHEEL LOADER)</t>
  </si>
  <si>
    <t>ISUZU 120 PS (ALPOMAINT ROAD MAINTANANCE TRUCK)</t>
  </si>
  <si>
    <t>TRUCK ISUZU ELF NHR 55 FLAT BED</t>
  </si>
  <si>
    <t>IVECO</t>
  </si>
  <si>
    <t>IVECO CRANE TRUCK AD380</t>
  </si>
  <si>
    <t>IVECO SERVICE MECHANIC TRUCK MP380</t>
  </si>
  <si>
    <t>IVECO WATER TRUCK AND CRANE TRUCK AD 410</t>
  </si>
  <si>
    <t>687</t>
  </si>
  <si>
    <t>JHONDEER</t>
  </si>
  <si>
    <t>6205-4 WD (FARM TRACTOR)</t>
  </si>
  <si>
    <t>7507 (AGRICULTURAL TRACTOR)</t>
  </si>
  <si>
    <t>DJ850J / CRAWLER DOZER</t>
  </si>
  <si>
    <t>688</t>
  </si>
  <si>
    <t>JINLING</t>
  </si>
  <si>
    <t xml:space="preserve">TANDEM ROLLER </t>
  </si>
  <si>
    <t>1985</t>
  </si>
  <si>
    <t>TANDEM ROLLER 2YJ8/10</t>
  </si>
  <si>
    <t>1990</t>
  </si>
  <si>
    <t>689</t>
  </si>
  <si>
    <t>JOHN DEERE</t>
  </si>
  <si>
    <t>JD 1010D w/ Track Forwaders</t>
  </si>
  <si>
    <t>JD 1010D w/o Track Forwaders</t>
  </si>
  <si>
    <t>JD 1410D w/ Track Forwaders</t>
  </si>
  <si>
    <t>JD 1410D w/o Track Forwaders</t>
  </si>
  <si>
    <t>JD 315 SE (BACKHOE LOADER)</t>
  </si>
  <si>
    <t>JD 450J (LGP) Buldozer</t>
  </si>
  <si>
    <t>JD 57164WD Fam Tractor</t>
  </si>
  <si>
    <t>JD 648H Grapple Skidder</t>
  </si>
  <si>
    <t>JD 648H Pacj Jack Skidder</t>
  </si>
  <si>
    <t>JD 750 (LGP) Buldozer</t>
  </si>
  <si>
    <t>JD 750 J (156'Pat Blade) Buldozer</t>
  </si>
  <si>
    <t>621</t>
  </si>
  <si>
    <t>KAMATSU</t>
  </si>
  <si>
    <t>530 M (TRACTOR)</t>
  </si>
  <si>
    <t>D 155-2 (TRACTOR)</t>
  </si>
  <si>
    <t>D 275 A -  (TRACTOR)</t>
  </si>
  <si>
    <t>D 31 E (TRACTOR)</t>
  </si>
  <si>
    <t>D 31 S</t>
  </si>
  <si>
    <t>D 375A - 3 (TRACTOR)</t>
  </si>
  <si>
    <t>D 45 S</t>
  </si>
  <si>
    <t>D 57 S</t>
  </si>
  <si>
    <t>D 60 E 8 (BULDOZER)</t>
  </si>
  <si>
    <t>1992</t>
  </si>
  <si>
    <t>D 65 E (TRACTOR/BULDOZER)</t>
  </si>
  <si>
    <t>D 65 E-12 (BULDOZER)</t>
  </si>
  <si>
    <t>D 68 E-SS Buldozer</t>
  </si>
  <si>
    <t>D 70 LE-8 (BULDOZER)</t>
  </si>
  <si>
    <t>D 85 E 55 (TRACTOR/BULDOZER)</t>
  </si>
  <si>
    <t>D 85 E-55 (TRACTOR)</t>
  </si>
  <si>
    <t>D 85 SS-2 (BULDOZER)</t>
  </si>
  <si>
    <t>D.31 (TRACTOR/FORKLIFT)</t>
  </si>
  <si>
    <t>D.31 P- 18 (TRACTOR)</t>
  </si>
  <si>
    <t>D.31 P- 20 (BULDOZER)</t>
  </si>
  <si>
    <t>D.31E-20 (BULDOZER)</t>
  </si>
  <si>
    <t>D.45 (TRACTOR)</t>
  </si>
  <si>
    <t>D.50 (TRACTOR)</t>
  </si>
  <si>
    <t>D.53A-17 (TRACTOR)</t>
  </si>
  <si>
    <t>D.60E-8 (TRACTOR)</t>
  </si>
  <si>
    <t>D.80 (TRACTOR)</t>
  </si>
  <si>
    <t>D.85.SS (TRACTOR)</t>
  </si>
  <si>
    <t>D155 A-2 (BULDOZER)</t>
  </si>
  <si>
    <t>D155-2 (BULDOZER)</t>
  </si>
  <si>
    <t xml:space="preserve">66 </t>
  </si>
  <si>
    <t>D155-2/D155A (TRACTOR/BULDOZER)</t>
  </si>
  <si>
    <t>D275 A-5 (BULDOZER)</t>
  </si>
  <si>
    <t>D355 A-3 (TRACTOR)</t>
  </si>
  <si>
    <t>D375 A-5 (BULDOZER)</t>
  </si>
  <si>
    <t>D375A-5 (BULDOZER)</t>
  </si>
  <si>
    <t>D65PX (BULLDOZER)</t>
  </si>
  <si>
    <t>D85E-SS-7 (BULDOZER)</t>
  </si>
  <si>
    <t>FB18EX-8</t>
  </si>
  <si>
    <t>FB20 EX-5-800</t>
  </si>
  <si>
    <t>FD 20 JC-12 (FORKLIFT)</t>
  </si>
  <si>
    <t>FD 25 C-14</t>
  </si>
  <si>
    <t>FD 25 JC-12 (FORKLIFT)</t>
  </si>
  <si>
    <t>FD 25 JNC-11 (FORKLIFT)</t>
  </si>
  <si>
    <t>FD 25-11 (FORKLIFT)</t>
  </si>
  <si>
    <t>FD 30 (FORKLIFT)</t>
  </si>
  <si>
    <t>FD 30 C-14</t>
  </si>
  <si>
    <t>FD 30 J-12 (FORKLIFT)</t>
  </si>
  <si>
    <t>FD 30 JC-12</t>
  </si>
  <si>
    <t>FD 30 JNC-11</t>
  </si>
  <si>
    <t>FD 35 (FORKLIFT)</t>
  </si>
  <si>
    <t>FD 35 W-7</t>
  </si>
  <si>
    <t>091</t>
  </si>
  <si>
    <t>FD 35 W-7 (FORKLIFT)</t>
  </si>
  <si>
    <t>FD 50-7</t>
  </si>
  <si>
    <t>FD 50-7 (FORKLIFT)</t>
  </si>
  <si>
    <t>FD 60</t>
  </si>
  <si>
    <t>GD 510 R (MOTOR GRADER)</t>
  </si>
  <si>
    <t>GD 511 A-1</t>
  </si>
  <si>
    <t>GD 511A-1 Motor Grader</t>
  </si>
  <si>
    <t>GD 600 R (MOTOR GRADER)</t>
  </si>
  <si>
    <t>GD 605 R-I (MOTOR GRADER)</t>
  </si>
  <si>
    <t>GD 705 15.000cc (GRADER)</t>
  </si>
  <si>
    <t>GD 825A Motor Grader</t>
  </si>
  <si>
    <t>2015</t>
  </si>
  <si>
    <t>GD511A-1 (MOTOR GRADER)</t>
  </si>
  <si>
    <t>HD 465-5 (DUMP TRUCK)</t>
  </si>
  <si>
    <t>HD 789 (DUMP TRUCK)</t>
  </si>
  <si>
    <t>HD465-7 (DUMP TRUCK)</t>
  </si>
  <si>
    <t>M 117 L (FORKLIFT)</t>
  </si>
  <si>
    <t>ND DUMP TRUCK C&amp;C (6X4) MINING SPEC CWB520</t>
  </si>
  <si>
    <t>ND LOGGING POEL TRAILER 6x6 TZA520PPN</t>
  </si>
  <si>
    <t>PC 100 (EXCAVATOR)</t>
  </si>
  <si>
    <t>PC 1000/PC 1000 SP.1 (EXCAVATOR)</t>
  </si>
  <si>
    <t>PC 1250SP-7 (HYDROLIC)</t>
  </si>
  <si>
    <t>116</t>
  </si>
  <si>
    <t>PC 128 UU-IE 2980 EXAVATOR</t>
  </si>
  <si>
    <t>PC 160-1 (EXCAVATOR)</t>
  </si>
  <si>
    <t>PC 1600 (EXCAVATOR)</t>
  </si>
  <si>
    <t>PC 200 (EXCAVATOR)</t>
  </si>
  <si>
    <t>PC 200-2 (EXCAVATOR)</t>
  </si>
  <si>
    <t>PC 200-3 (EXCAVATOR)</t>
  </si>
  <si>
    <t>1989</t>
  </si>
  <si>
    <t>PC 200-3 (HIDROLIC EXCAVATOR)</t>
  </si>
  <si>
    <t>PC 200-5</t>
  </si>
  <si>
    <t>PC 200-5 (EXCAVATOR)</t>
  </si>
  <si>
    <t>PC 200-5 (HIDROLIC EXCAVATOR)</t>
  </si>
  <si>
    <t>PC 200-6 (EXCAVATOR)</t>
  </si>
  <si>
    <t>PC 200-7 (HIDROLIC EXCAVATOR)</t>
  </si>
  <si>
    <t>PC 200-7 (HIDROLIC)</t>
  </si>
  <si>
    <t>PC 300 SE-7 (HIDROLIC EXCAVATOR)</t>
  </si>
  <si>
    <t>PC 300SE-7 (HIDROLIC)</t>
  </si>
  <si>
    <t>PC 400 (EXCAVATOR)</t>
  </si>
  <si>
    <t>PC 400 SELC-7 (HIDROLIC EXCAVATOR)</t>
  </si>
  <si>
    <t>PC 400-3/5LG-5</t>
  </si>
  <si>
    <t>PC 400LCSE-7 (HIYDROLIC)</t>
  </si>
  <si>
    <t>PC 450 LC-7 EXCAVATOR</t>
  </si>
  <si>
    <t>PC 650 (EXCAVATOR)</t>
  </si>
  <si>
    <t>PC 75 UU-3C 19500 EXAVATOR</t>
  </si>
  <si>
    <t>PC 750 SE-6 15.240cc (EXCAVATOR)</t>
  </si>
  <si>
    <t>PC 750/800/FC 750 SE/PC 750 SE-6 (EXCAVATOR)</t>
  </si>
  <si>
    <t>PCL 250 SP-7</t>
  </si>
  <si>
    <t>PKF-20 (FORKLIFT)</t>
  </si>
  <si>
    <t>PW60 EXCAVATOR</t>
  </si>
  <si>
    <t>TYPE D 75 S</t>
  </si>
  <si>
    <t>W 300 (WHEEL LOADER)</t>
  </si>
  <si>
    <t>W 70 LOADER</t>
  </si>
  <si>
    <t>W 90 LOADER</t>
  </si>
  <si>
    <t>WA 180 (WHEEL LOADER)</t>
  </si>
  <si>
    <t>WA 180A-3 (WHEEL LOADER)</t>
  </si>
  <si>
    <t>WA 320-3</t>
  </si>
  <si>
    <t>WA 470 (WHELL LOADER)</t>
  </si>
  <si>
    <t xml:space="preserve">WA 470-3 </t>
  </si>
  <si>
    <t>WA 500 (WHELL LOADER)</t>
  </si>
  <si>
    <t>WA 500-1</t>
  </si>
  <si>
    <t>WA 60 (WHELL LOADER)</t>
  </si>
  <si>
    <t>WA 600 (WHEEL LOADER)</t>
  </si>
  <si>
    <t>WA 70 (WHELL LOADER)</t>
  </si>
  <si>
    <t>WA 800 (WHEEL LOADER)</t>
  </si>
  <si>
    <t>WA 90 (WHELL LOADER)</t>
  </si>
  <si>
    <t>WB 93 R BACKHOE LOADER</t>
  </si>
  <si>
    <t>WHEEL LOADER GD825A-2</t>
  </si>
  <si>
    <t>WHEEL LOADER WA 200-1</t>
  </si>
  <si>
    <t>WHEEL LOADER WA380-3</t>
  </si>
  <si>
    <t>213</t>
  </si>
  <si>
    <t>KAWASAKI</t>
  </si>
  <si>
    <t>214</t>
  </si>
  <si>
    <t>KENTWORTH</t>
  </si>
  <si>
    <t>C 500 (TAILLER)</t>
  </si>
  <si>
    <t>C 500 (TRACTOR HEAD)</t>
  </si>
  <si>
    <t>T 800 (DUMP TRUCK)</t>
  </si>
  <si>
    <t>729</t>
  </si>
  <si>
    <t>KIOTA</t>
  </si>
  <si>
    <t>L 3503 - D / FARM TRACTOR</t>
  </si>
  <si>
    <t>690</t>
  </si>
  <si>
    <t>KOBELCO</t>
  </si>
  <si>
    <t>HYDRAULIC EXCAVATOR SK200-8</t>
  </si>
  <si>
    <t>MEXTRI EXAVATOR</t>
  </si>
  <si>
    <t>MEXTU EXAVATOR</t>
  </si>
  <si>
    <t>1995</t>
  </si>
  <si>
    <t>SK 330-8 / EXCAVATOR</t>
  </si>
  <si>
    <t>SK 480 LCME / EXCAVATOR</t>
  </si>
  <si>
    <t>SK 850 LC</t>
  </si>
  <si>
    <t>SX 50UR Mini Excavator</t>
  </si>
  <si>
    <t>SX200</t>
  </si>
  <si>
    <t>691</t>
  </si>
  <si>
    <t>KODAYA</t>
  </si>
  <si>
    <t>TYRE ROLLER</t>
  </si>
  <si>
    <t>220</t>
  </si>
  <si>
    <t>KOMATSU</t>
  </si>
  <si>
    <t>D155-6</t>
  </si>
  <si>
    <t>D155A</t>
  </si>
  <si>
    <t>D61PX-12</t>
  </si>
  <si>
    <t>D65P-12 (BULDOZER)</t>
  </si>
  <si>
    <t>D85-E-SS-2</t>
  </si>
  <si>
    <t>FD 25 T-16</t>
  </si>
  <si>
    <t>2018</t>
  </si>
  <si>
    <t>FD50AYT-10</t>
  </si>
  <si>
    <t>GD 611 A-1</t>
  </si>
  <si>
    <t>GD511A-1 MOTOR GRADER</t>
  </si>
  <si>
    <t>GD705A-4</t>
  </si>
  <si>
    <t>HD 785</t>
  </si>
  <si>
    <t>HD 785-5 (DT 100T)</t>
  </si>
  <si>
    <t>HD 785-7</t>
  </si>
  <si>
    <t>HD1500-5</t>
  </si>
  <si>
    <t>HM400-1</t>
  </si>
  <si>
    <t>HM400-2</t>
  </si>
  <si>
    <t>MOTOR GRADER GD75A-4</t>
  </si>
  <si>
    <t>PC 2000</t>
  </si>
  <si>
    <t>PC 4000 / EXCAVATOR</t>
  </si>
  <si>
    <t>PC-200</t>
  </si>
  <si>
    <t>PC-200-6E</t>
  </si>
  <si>
    <t>PC-200-8</t>
  </si>
  <si>
    <t>PC1250SP-8 / EXCAVATOR</t>
  </si>
  <si>
    <t>PC130F-7</t>
  </si>
  <si>
    <t>PC200-7</t>
  </si>
  <si>
    <t>PC200-8</t>
  </si>
  <si>
    <t>PC300SE-8 / EXCAVATOR</t>
  </si>
  <si>
    <t>PC400LCSE-8 / EXCAVATOR</t>
  </si>
  <si>
    <t>PC45-1 EXCAVATOR</t>
  </si>
  <si>
    <t>PC800-7</t>
  </si>
  <si>
    <t>KUBOTA</t>
  </si>
  <si>
    <t>LS P90 FARM TRACTOR</t>
  </si>
  <si>
    <t>M 9540</t>
  </si>
  <si>
    <t>730</t>
  </si>
  <si>
    <t>KUMBONG</t>
  </si>
  <si>
    <t>TRAILER KUMBONG</t>
  </si>
  <si>
    <t>731</t>
  </si>
  <si>
    <t>LANDINI</t>
  </si>
  <si>
    <t>8861/LANDINI ATLAS</t>
  </si>
  <si>
    <t>DT 85 4WD T</t>
  </si>
  <si>
    <t>DT 85 TRAKTOR</t>
  </si>
  <si>
    <t>693</t>
  </si>
  <si>
    <t>LIEBHERR</t>
  </si>
  <si>
    <t>LHM</t>
  </si>
  <si>
    <t>LHM 250-2</t>
  </si>
  <si>
    <t>R9350 (EXCAVATOR)</t>
  </si>
  <si>
    <t>T. 252 C (DUMP TRUCK)</t>
  </si>
  <si>
    <t>TI274 DUMP TRUCK</t>
  </si>
  <si>
    <t>694</t>
  </si>
  <si>
    <t>LIUGONG</t>
  </si>
  <si>
    <t>CLG 856 (WHEEL LOADER)</t>
  </si>
  <si>
    <t>695</t>
  </si>
  <si>
    <t>LUFKIN</t>
  </si>
  <si>
    <t>TRAILER LUFKIN</t>
  </si>
  <si>
    <t>TRAILER LUFKIN PLATFORM</t>
  </si>
  <si>
    <t>625</t>
  </si>
  <si>
    <t>MACK</t>
  </si>
  <si>
    <t>TRUCK MACK PUTZMEISTER BSF 32 16 H</t>
  </si>
  <si>
    <t>245</t>
  </si>
  <si>
    <t>MAHINDRA</t>
  </si>
  <si>
    <t>MDR 8000</t>
  </si>
  <si>
    <t>545</t>
  </si>
  <si>
    <t>MANITOWOC</t>
  </si>
  <si>
    <t>4100-203 TON CRAW LER/CRANE</t>
  </si>
  <si>
    <t>256</t>
  </si>
  <si>
    <t>MASSEY FERGUSON</t>
  </si>
  <si>
    <t>MF440-4WD FARM TRACTOR</t>
  </si>
  <si>
    <t>255</t>
  </si>
  <si>
    <t>MERCEDES BENZ</t>
  </si>
  <si>
    <t>3836 AK (LOGGING)</t>
  </si>
  <si>
    <t>4064 ACTROS (DUMP TRUCK)</t>
  </si>
  <si>
    <t>ACTROS 4043 AK (LOGGING)</t>
  </si>
  <si>
    <t>261</t>
  </si>
  <si>
    <t>MITSUBISHI</t>
  </si>
  <si>
    <t>5 MT (FORKLIFT)</t>
  </si>
  <si>
    <t>FD 20</t>
  </si>
  <si>
    <t>FD 40 KD (FORKLIFT)</t>
  </si>
  <si>
    <t>FD-15</t>
  </si>
  <si>
    <t>FD50 KT FORKLIFT</t>
  </si>
  <si>
    <t xml:space="preserve">FD50KT </t>
  </si>
  <si>
    <t>GRADER MG 230</t>
  </si>
  <si>
    <t>GRADER MG330</t>
  </si>
  <si>
    <t>GRADER MOTOR M6 240</t>
  </si>
  <si>
    <t>MG 330</t>
  </si>
  <si>
    <t>MG330 MOTOR GRADER</t>
  </si>
  <si>
    <t>696</t>
  </si>
  <si>
    <t>NAKAYAMA</t>
  </si>
  <si>
    <t>STONECRUISER</t>
  </si>
  <si>
    <t>697</t>
  </si>
  <si>
    <t>NEW HOLLAND</t>
  </si>
  <si>
    <t>6610S-4WD / TRACTOR</t>
  </si>
  <si>
    <t>LB-90-B</t>
  </si>
  <si>
    <t>NEW HOLLAND TRACTOR WELL</t>
  </si>
  <si>
    <t>TT 55-4WD</t>
  </si>
  <si>
    <t>TT-55-4WD TRACTOR</t>
  </si>
  <si>
    <t>WHEEL TS-120 4WD (TRACTOR)</t>
  </si>
  <si>
    <t>WHEEL TS-90 4WD (TRACTOR)</t>
  </si>
  <si>
    <t>698</t>
  </si>
  <si>
    <t>NICHIO</t>
  </si>
  <si>
    <t>699</t>
  </si>
  <si>
    <t>NIGATA</t>
  </si>
  <si>
    <t>ASPAL FINISHER NF 220 AV-DM</t>
  </si>
  <si>
    <t>FINISHER</t>
  </si>
  <si>
    <t>700</t>
  </si>
  <si>
    <t>NIKKO</t>
  </si>
  <si>
    <t>ASPAL MIXING PLANT BATC 500</t>
  </si>
  <si>
    <t>ASPAL MIXING PLANT NAP 500</t>
  </si>
  <si>
    <t>1988</t>
  </si>
  <si>
    <t>284</t>
  </si>
  <si>
    <t>NISSAN</t>
  </si>
  <si>
    <t>F25OK (FORKLIFT)</t>
  </si>
  <si>
    <t>702</t>
  </si>
  <si>
    <t>O &amp; K</t>
  </si>
  <si>
    <t>O &amp; K RH.170 (EXCAVATOR)</t>
  </si>
  <si>
    <t>701</t>
  </si>
  <si>
    <t>P &amp; H</t>
  </si>
  <si>
    <t>2800XPA (SHOVEL ELECTRIC ROPE)</t>
  </si>
  <si>
    <t>4100A (SHOVEL ELECTRIC ROPE)</t>
  </si>
  <si>
    <t>296</t>
  </si>
  <si>
    <t>PATRIA</t>
  </si>
  <si>
    <t>PATRIA GASOLIN PFG25T-2(FORKLIFT)</t>
  </si>
  <si>
    <t>704</t>
  </si>
  <si>
    <t>PERKIN</t>
  </si>
  <si>
    <t>7FB25 (FORKLIFT)</t>
  </si>
  <si>
    <t>315</t>
  </si>
  <si>
    <t>RENAULT</t>
  </si>
  <si>
    <t>K440 6x6R XTREME (LOGGING)</t>
  </si>
  <si>
    <t>705</t>
  </si>
  <si>
    <t>SAKAI</t>
  </si>
  <si>
    <t>515 FT (VIBRATOR ROLLER)</t>
  </si>
  <si>
    <t>BACKHOE LOADER</t>
  </si>
  <si>
    <t>SPRAYERASP PLANT</t>
  </si>
  <si>
    <t>SV 512 D</t>
  </si>
  <si>
    <t>SY 215 C</t>
  </si>
  <si>
    <t>TANDEM ROLLER</t>
  </si>
  <si>
    <t>TANDEM ROLLER WM 7708</t>
  </si>
  <si>
    <t>TANDEM VIBRO ROLLER SW 502-1</t>
  </si>
  <si>
    <t>TIREE ROLLER TS 150</t>
  </si>
  <si>
    <t>TIREE ROLLER TS 7409</t>
  </si>
  <si>
    <t>TYPE ROLLER KR 200</t>
  </si>
  <si>
    <t>VIBRATOR ROLLER SV 515 TF</t>
  </si>
  <si>
    <t>VIBRO ROLLER SV 90</t>
  </si>
  <si>
    <t>1982</t>
  </si>
  <si>
    <t>706</t>
  </si>
  <si>
    <t>SANBOW</t>
  </si>
  <si>
    <t>STONE CRUISER PE 400 X 600</t>
  </si>
  <si>
    <t>707</t>
  </si>
  <si>
    <t>SCIZZOR</t>
  </si>
  <si>
    <t>SCIZZOR LIFY USA SM4688XT</t>
  </si>
  <si>
    <t>708</t>
  </si>
  <si>
    <t>SHANBAO</t>
  </si>
  <si>
    <t>1986</t>
  </si>
  <si>
    <t>709</t>
  </si>
  <si>
    <t>SHANTUI</t>
  </si>
  <si>
    <t>D16L BULDOZER</t>
  </si>
  <si>
    <t>SD16F (BULDOZER)</t>
  </si>
  <si>
    <t>SD23 (BULDOZER)</t>
  </si>
  <si>
    <t>2019</t>
  </si>
  <si>
    <t>SD32F (BULDOZER)</t>
  </si>
  <si>
    <t>710</t>
  </si>
  <si>
    <t>STEEL BROS</t>
  </si>
  <si>
    <t>TRAILER STEEL BROS SBS33 CONTAINER</t>
  </si>
  <si>
    <t>711</t>
  </si>
  <si>
    <t>SUMITOMO</t>
  </si>
  <si>
    <t>ASPHALL FINISHER/H45W</t>
  </si>
  <si>
    <t>ASPHALL FINISHER/W300</t>
  </si>
  <si>
    <t>FINISHER H 45 W</t>
  </si>
  <si>
    <t>FINISHER HA 45</t>
  </si>
  <si>
    <t>GDP30TK (FORKLIFT)</t>
  </si>
  <si>
    <t>GDP50MH (FORKLIFT)</t>
  </si>
  <si>
    <t>712</t>
  </si>
  <si>
    <t>TALBERT</t>
  </si>
  <si>
    <t>TRAILER LOWBOY 70 TON</t>
  </si>
  <si>
    <t>TRAILER TALBERT LOWBOY 70 TON</t>
  </si>
  <si>
    <t>713</t>
  </si>
  <si>
    <t>TCM</t>
  </si>
  <si>
    <t>81 N 00644 (FORKLIFT)</t>
  </si>
  <si>
    <t>FD 25 C6 (FORKLIFT)</t>
  </si>
  <si>
    <t>FD 25 C6 2.4L (FORKLIFT)</t>
  </si>
  <si>
    <t>FD 30 C6</t>
  </si>
  <si>
    <t>FD 30 C6 2.4L (FORKLIFT)</t>
  </si>
  <si>
    <t>FD 35 C9 5.0L (FORKLIFT)</t>
  </si>
  <si>
    <t>FD 50 T9 5.0L (FORKLIFT)</t>
  </si>
  <si>
    <t>FD 70 Z8T 6.5L (FORKLIFT)</t>
  </si>
  <si>
    <t>714</t>
  </si>
  <si>
    <t>TERBERG</t>
  </si>
  <si>
    <t>6x6 FL.5000 (DUMP TRUCK)</t>
  </si>
  <si>
    <t>715</t>
  </si>
  <si>
    <t>TEREX</t>
  </si>
  <si>
    <t>A 600 (CRANE)</t>
  </si>
  <si>
    <t>CONTAINERHANDLER REACH STACKER TFC45</t>
  </si>
  <si>
    <t>TP50</t>
  </si>
  <si>
    <t>716</t>
  </si>
  <si>
    <t>TIMBERJACK</t>
  </si>
  <si>
    <t>TCM FD 25 C 6 (FORKLIFT)</t>
  </si>
  <si>
    <t>TCM FD 30 C 6</t>
  </si>
  <si>
    <t>717</t>
  </si>
  <si>
    <t>TOWED</t>
  </si>
  <si>
    <t>381</t>
  </si>
  <si>
    <t>TOYOTA</t>
  </si>
  <si>
    <t>5FD50 (FORKLIFT)</t>
  </si>
  <si>
    <t>605FD30 (FORKLIFT)</t>
  </si>
  <si>
    <t>607FD25 (FORKLIFT)</t>
  </si>
  <si>
    <t>607FD30 (FORKLIFT)</t>
  </si>
  <si>
    <t>608FD30 (FORKLIFT)</t>
  </si>
  <si>
    <t>6x6 FL.5000 (FORKLIFT)</t>
  </si>
  <si>
    <t>7FB18 (FORKLIFT)</t>
  </si>
  <si>
    <t>7FB20 (FORKLIFT)</t>
  </si>
  <si>
    <t>7FD.35/02 (FORKLIFT)</t>
  </si>
  <si>
    <t>ATT 400/3 (TERRAIN CRANE)</t>
  </si>
  <si>
    <t>401</t>
  </si>
  <si>
    <t>VOLVO</t>
  </si>
  <si>
    <t>180 D (WHEEL LOADER)</t>
  </si>
  <si>
    <t>290 B-LC (EXCAVATOR)</t>
  </si>
  <si>
    <t>460 B-LC (EXCAVATOR)</t>
  </si>
  <si>
    <t>A 35 CBM (DUMP TRUCK)</t>
  </si>
  <si>
    <t>A 40 (DUMP TRUCK)</t>
  </si>
  <si>
    <t>A 40E DUMP TRUCK</t>
  </si>
  <si>
    <t>A40F</t>
  </si>
  <si>
    <t>EC 210 (EXCAVATOR)</t>
  </si>
  <si>
    <t>EC 210B PRIME</t>
  </si>
  <si>
    <t>EC 290 BEC</t>
  </si>
  <si>
    <t>EC 460 BEC</t>
  </si>
  <si>
    <t>EC210B P WIBUCKET (HIDROLIC EXCAVATOR)</t>
  </si>
  <si>
    <t>EC210BLC (EXCAVATOR)</t>
  </si>
  <si>
    <t>EC290BLC (EXCAVATOR)</t>
  </si>
  <si>
    <t>EC460BLC (EXCAVATOR)</t>
  </si>
  <si>
    <t>G710 (MOTOR GRADER)</t>
  </si>
  <si>
    <t>G710 B (MOTOR GRADER)</t>
  </si>
  <si>
    <t>G740 (MOTOR GRADER)</t>
  </si>
  <si>
    <t>G740B (MOTOR GRADER)</t>
  </si>
  <si>
    <t>G930 MOTOR GRADER</t>
  </si>
  <si>
    <t>L 150 E</t>
  </si>
  <si>
    <t>L 180 (LOADER)</t>
  </si>
  <si>
    <t>MF 390</t>
  </si>
  <si>
    <t>SD 100DC VIBRO ROLLER</t>
  </si>
  <si>
    <t>SD150DC / COMPACTOR</t>
  </si>
  <si>
    <t>TRUCK DUMP VOLVO WG64 SEAWAGE</t>
  </si>
  <si>
    <t>TUGM 057 (TRACTOR)</t>
  </si>
  <si>
    <t>WESTERN STAR</t>
  </si>
  <si>
    <t>WST 6900 RHD</t>
  </si>
  <si>
    <t>718</t>
  </si>
  <si>
    <t>XCMG</t>
  </si>
  <si>
    <t>135 (MOTOR GRADER)</t>
  </si>
  <si>
    <t>215 (MOTOR GRADER)</t>
  </si>
  <si>
    <t>321 F (WHEEL LOADER)</t>
  </si>
  <si>
    <t>LW 521 F (WHEEL LOADER)</t>
  </si>
  <si>
    <t>ZL 50 G (WHEEL LOADER)</t>
  </si>
  <si>
    <t>XCMG BRAND</t>
  </si>
  <si>
    <t>CRAWLER CRANE / QUY50A</t>
  </si>
  <si>
    <t>LW500 KL WHEEL LOADER</t>
  </si>
  <si>
    <t>XGMA</t>
  </si>
  <si>
    <t>XG 31802 (MOTOR GRADDER)</t>
  </si>
  <si>
    <t>XIAGONG</t>
  </si>
  <si>
    <t>XG6121 (COMP/VIBRO MAX)</t>
  </si>
  <si>
    <t>XG95511 (WHEEL LOADER)</t>
  </si>
  <si>
    <t>419</t>
  </si>
  <si>
    <t>YALE</t>
  </si>
  <si>
    <t>B2 16A (FORKLIFT)</t>
  </si>
  <si>
    <t>G 710</t>
  </si>
  <si>
    <t>GDP 25 TK</t>
  </si>
  <si>
    <t>GDP 35 LH</t>
  </si>
  <si>
    <t>GDP 50 MH</t>
  </si>
  <si>
    <t>MOTOR GRADER</t>
  </si>
  <si>
    <t>216</t>
  </si>
  <si>
    <t>YANMAR</t>
  </si>
  <si>
    <t>EF352T</t>
  </si>
  <si>
    <t>NO</t>
  </si>
  <si>
    <t>KODING</t>
  </si>
  <si>
    <t>MERK</t>
  </si>
  <si>
    <t>TAHUN BUAT</t>
  </si>
  <si>
    <t>NJKB</t>
  </si>
  <si>
    <t>BOBOT</t>
  </si>
  <si>
    <t>DASAR PKB</t>
  </si>
  <si>
    <t>PAJAK</t>
  </si>
  <si>
    <t>BBN I</t>
  </si>
  <si>
    <t>BBN II</t>
  </si>
  <si>
    <t>LAMPIRAN PERATURAN GUBERNUR NTB</t>
  </si>
  <si>
    <t>NOMOR</t>
  </si>
  <si>
    <t>:</t>
  </si>
  <si>
    <t>TANGGAL</t>
  </si>
  <si>
    <t>NILAI JUAL KENDARAAN BERMOTOR</t>
  </si>
  <si>
    <t>TAHUN 2015</t>
  </si>
  <si>
    <t>JENIS</t>
  </si>
  <si>
    <t>JENIS : ALAT BERAT/BESAR</t>
  </si>
  <si>
    <t>GUBERNUR NUSA TENGGARA BARAT</t>
  </si>
  <si>
    <t>H. M ZAINUL MAJDI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</si>
</sst>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/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3" fontId="0" fillId="0" borderId="2" xfId="0" applyNumberFormat="1" applyBorder="1" applyAlignment="1">
      <alignment horizontal="center"/>
    </xf>
    <xf numFmtId="3" fontId="0" fillId="0" borderId="2" xfId="0" applyNumberFormat="1" applyBorder="1"/>
    <xf numFmtId="3" fontId="1" fillId="0" borderId="2" xfId="0" applyNumberFormat="1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1" fillId="0" borderId="3" xfId="0" applyNumberFormat="1" applyFon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122"/>
  <sheetViews>
    <sheetView workbookViewId="0">
      <selection activeCell="P16" sqref="P16"/>
    </sheetView>
  </sheetViews>
  <sheetFormatPr defaultRowHeight="12.75"/>
  <sheetData>
    <row r="1" spans="2:1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2:13"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76000000</v>
      </c>
      <c r="I2">
        <v>1</v>
      </c>
      <c r="J2">
        <v>76000000</v>
      </c>
      <c r="K2">
        <v>1140000</v>
      </c>
      <c r="L2">
        <v>456000</v>
      </c>
      <c r="M2">
        <v>380000</v>
      </c>
    </row>
    <row r="3" spans="2:13">
      <c r="B3" t="s">
        <v>12</v>
      </c>
      <c r="C3" t="s">
        <v>18</v>
      </c>
      <c r="D3" t="s">
        <v>14</v>
      </c>
      <c r="E3" t="s">
        <v>19</v>
      </c>
      <c r="F3" t="s">
        <v>20</v>
      </c>
      <c r="G3" t="s">
        <v>21</v>
      </c>
      <c r="H3">
        <v>3000000000</v>
      </c>
      <c r="I3">
        <v>1</v>
      </c>
      <c r="J3">
        <v>3000000000</v>
      </c>
      <c r="K3">
        <v>45000000</v>
      </c>
      <c r="L3">
        <v>18000000</v>
      </c>
      <c r="M3">
        <v>15000000</v>
      </c>
    </row>
    <row r="4" spans="2:13">
      <c r="B4" t="s">
        <v>12</v>
      </c>
      <c r="C4" t="s">
        <v>18</v>
      </c>
      <c r="D4" t="s">
        <v>22</v>
      </c>
      <c r="E4" t="s">
        <v>19</v>
      </c>
      <c r="F4" t="s">
        <v>23</v>
      </c>
      <c r="G4" t="s">
        <v>24</v>
      </c>
      <c r="H4">
        <v>3800000000</v>
      </c>
      <c r="I4">
        <v>1</v>
      </c>
      <c r="J4">
        <v>3800000000</v>
      </c>
      <c r="K4">
        <v>57000000</v>
      </c>
      <c r="L4">
        <v>22800000</v>
      </c>
      <c r="M4">
        <v>19000000</v>
      </c>
    </row>
    <row r="5" spans="2:13">
      <c r="B5" t="s">
        <v>12</v>
      </c>
      <c r="C5" t="s">
        <v>18</v>
      </c>
      <c r="D5" t="s">
        <v>25</v>
      </c>
      <c r="E5" t="s">
        <v>19</v>
      </c>
      <c r="F5" t="s">
        <v>26</v>
      </c>
      <c r="G5" t="s">
        <v>24</v>
      </c>
      <c r="H5">
        <v>3400000000</v>
      </c>
      <c r="I5">
        <v>1</v>
      </c>
      <c r="J5">
        <v>3400000000</v>
      </c>
      <c r="K5">
        <v>51000000</v>
      </c>
      <c r="L5">
        <v>20400000</v>
      </c>
      <c r="M5">
        <v>17000000</v>
      </c>
    </row>
    <row r="6" spans="2:13">
      <c r="B6" t="s">
        <v>12</v>
      </c>
      <c r="C6" t="s">
        <v>18</v>
      </c>
      <c r="D6" t="s">
        <v>27</v>
      </c>
      <c r="E6" t="s">
        <v>19</v>
      </c>
      <c r="F6" t="s">
        <v>28</v>
      </c>
      <c r="G6" t="s">
        <v>24</v>
      </c>
      <c r="H6">
        <v>3600000000</v>
      </c>
      <c r="I6">
        <v>1</v>
      </c>
      <c r="J6">
        <v>3600000000</v>
      </c>
      <c r="K6">
        <v>54000000</v>
      </c>
      <c r="L6">
        <v>21600000</v>
      </c>
      <c r="M6">
        <v>18000000</v>
      </c>
    </row>
    <row r="7" spans="2:13">
      <c r="B7" t="s">
        <v>12</v>
      </c>
      <c r="C7" t="s">
        <v>29</v>
      </c>
      <c r="D7" t="s">
        <v>14</v>
      </c>
      <c r="E7" t="s">
        <v>30</v>
      </c>
      <c r="F7" t="s">
        <v>31</v>
      </c>
      <c r="G7" t="s">
        <v>32</v>
      </c>
      <c r="H7">
        <v>181000000</v>
      </c>
      <c r="I7">
        <v>1</v>
      </c>
      <c r="J7">
        <v>181000000</v>
      </c>
      <c r="K7">
        <v>2715000</v>
      </c>
      <c r="L7">
        <v>1086000</v>
      </c>
      <c r="M7">
        <v>905000</v>
      </c>
    </row>
    <row r="8" spans="2:13">
      <c r="B8" t="s">
        <v>12</v>
      </c>
      <c r="C8" t="s">
        <v>33</v>
      </c>
      <c r="D8" t="s">
        <v>34</v>
      </c>
      <c r="E8" t="s">
        <v>35</v>
      </c>
      <c r="F8" t="s">
        <v>36</v>
      </c>
      <c r="G8" t="s">
        <v>21</v>
      </c>
      <c r="H8">
        <v>1293000000</v>
      </c>
      <c r="I8">
        <v>1</v>
      </c>
      <c r="J8">
        <v>1293000000</v>
      </c>
      <c r="K8">
        <v>19395000</v>
      </c>
      <c r="L8">
        <v>7758000</v>
      </c>
      <c r="M8">
        <v>6465000</v>
      </c>
    </row>
    <row r="9" spans="2:13">
      <c r="B9" t="s">
        <v>12</v>
      </c>
      <c r="C9" t="s">
        <v>33</v>
      </c>
      <c r="D9" t="s">
        <v>37</v>
      </c>
      <c r="E9" t="s">
        <v>35</v>
      </c>
      <c r="F9" t="s">
        <v>38</v>
      </c>
      <c r="G9" t="s">
        <v>39</v>
      </c>
      <c r="H9">
        <v>139729000</v>
      </c>
      <c r="I9">
        <v>1</v>
      </c>
      <c r="J9">
        <v>139729000</v>
      </c>
      <c r="K9">
        <v>2095935</v>
      </c>
      <c r="L9">
        <v>838374</v>
      </c>
      <c r="M9">
        <v>698645</v>
      </c>
    </row>
    <row r="10" spans="2:13">
      <c r="B10" t="s">
        <v>12</v>
      </c>
      <c r="C10" t="s">
        <v>33</v>
      </c>
      <c r="D10" t="s">
        <v>37</v>
      </c>
      <c r="E10" t="s">
        <v>35</v>
      </c>
      <c r="F10" t="s">
        <v>38</v>
      </c>
      <c r="G10" t="s">
        <v>40</v>
      </c>
      <c r="H10">
        <v>651000000</v>
      </c>
      <c r="I10">
        <v>1</v>
      </c>
      <c r="J10">
        <v>651000000</v>
      </c>
      <c r="K10">
        <v>9765000</v>
      </c>
      <c r="L10">
        <v>3906000</v>
      </c>
      <c r="M10">
        <v>3255000</v>
      </c>
    </row>
    <row r="11" spans="2:13">
      <c r="B11" t="s">
        <v>12</v>
      </c>
      <c r="C11" t="s">
        <v>33</v>
      </c>
      <c r="D11" t="s">
        <v>41</v>
      </c>
      <c r="E11" t="s">
        <v>35</v>
      </c>
      <c r="F11" t="s">
        <v>42</v>
      </c>
      <c r="G11" t="s">
        <v>43</v>
      </c>
      <c r="H11">
        <v>113800000</v>
      </c>
      <c r="I11">
        <v>1</v>
      </c>
      <c r="J11">
        <v>113800000</v>
      </c>
      <c r="K11">
        <v>1707000</v>
      </c>
      <c r="L11">
        <v>682800</v>
      </c>
      <c r="M11">
        <v>569000</v>
      </c>
    </row>
    <row r="12" spans="2:13">
      <c r="B12" t="s">
        <v>12</v>
      </c>
      <c r="C12" t="s">
        <v>33</v>
      </c>
      <c r="D12" t="s">
        <v>41</v>
      </c>
      <c r="E12" t="s">
        <v>35</v>
      </c>
      <c r="F12" t="s">
        <v>42</v>
      </c>
      <c r="G12" t="s">
        <v>44</v>
      </c>
      <c r="H12">
        <v>119800000</v>
      </c>
      <c r="I12">
        <v>1</v>
      </c>
      <c r="J12">
        <v>119800000</v>
      </c>
      <c r="K12">
        <v>1797000</v>
      </c>
      <c r="L12">
        <v>718800</v>
      </c>
      <c r="M12">
        <v>599000</v>
      </c>
    </row>
    <row r="13" spans="2:13">
      <c r="B13" t="s">
        <v>12</v>
      </c>
      <c r="C13" t="s">
        <v>33</v>
      </c>
      <c r="D13" t="s">
        <v>41</v>
      </c>
      <c r="E13" t="s">
        <v>35</v>
      </c>
      <c r="F13" t="s">
        <v>42</v>
      </c>
      <c r="G13" t="s">
        <v>45</v>
      </c>
      <c r="H13">
        <v>180600000</v>
      </c>
      <c r="I13">
        <v>1</v>
      </c>
      <c r="J13">
        <v>180600000</v>
      </c>
      <c r="K13">
        <v>2709000</v>
      </c>
      <c r="L13">
        <v>1083600</v>
      </c>
      <c r="M13">
        <v>903000</v>
      </c>
    </row>
    <row r="14" spans="2:13">
      <c r="B14" t="s">
        <v>12</v>
      </c>
      <c r="C14" t="s">
        <v>33</v>
      </c>
      <c r="D14" t="s">
        <v>46</v>
      </c>
      <c r="E14" t="s">
        <v>35</v>
      </c>
      <c r="F14" t="s">
        <v>47</v>
      </c>
      <c r="G14" t="s">
        <v>48</v>
      </c>
      <c r="H14">
        <v>455000000</v>
      </c>
      <c r="I14">
        <v>1</v>
      </c>
      <c r="J14">
        <v>455000000</v>
      </c>
      <c r="K14">
        <v>6825000</v>
      </c>
      <c r="L14">
        <v>2730000</v>
      </c>
      <c r="M14">
        <v>2275000</v>
      </c>
    </row>
    <row r="15" spans="2:13">
      <c r="B15" t="s">
        <v>12</v>
      </c>
      <c r="C15" t="s">
        <v>33</v>
      </c>
      <c r="D15" t="s">
        <v>27</v>
      </c>
      <c r="E15" t="s">
        <v>35</v>
      </c>
      <c r="F15" t="s">
        <v>49</v>
      </c>
      <c r="G15" t="s">
        <v>50</v>
      </c>
      <c r="H15">
        <v>46000000</v>
      </c>
      <c r="I15">
        <v>1</v>
      </c>
      <c r="J15">
        <v>46000000</v>
      </c>
      <c r="K15">
        <v>690000</v>
      </c>
      <c r="L15">
        <v>276000</v>
      </c>
      <c r="M15">
        <v>230000</v>
      </c>
    </row>
    <row r="16" spans="2:13">
      <c r="B16" t="s">
        <v>12</v>
      </c>
      <c r="C16" t="s">
        <v>33</v>
      </c>
      <c r="D16" t="s">
        <v>25</v>
      </c>
      <c r="E16" t="s">
        <v>35</v>
      </c>
      <c r="F16" t="s">
        <v>51</v>
      </c>
      <c r="G16" t="s">
        <v>52</v>
      </c>
      <c r="H16">
        <v>310644000</v>
      </c>
      <c r="I16">
        <v>1</v>
      </c>
      <c r="J16">
        <v>310644000</v>
      </c>
      <c r="K16">
        <v>4659660</v>
      </c>
      <c r="L16">
        <v>1863864</v>
      </c>
      <c r="M16">
        <v>1553220</v>
      </c>
    </row>
    <row r="17" spans="2:13">
      <c r="B17" t="s">
        <v>12</v>
      </c>
      <c r="C17" t="s">
        <v>33</v>
      </c>
      <c r="D17" t="s">
        <v>53</v>
      </c>
      <c r="E17" t="s">
        <v>35</v>
      </c>
      <c r="F17" t="s">
        <v>54</v>
      </c>
      <c r="G17" t="s">
        <v>48</v>
      </c>
      <c r="H17">
        <v>155322000</v>
      </c>
      <c r="I17">
        <v>1</v>
      </c>
      <c r="J17">
        <v>155322000</v>
      </c>
      <c r="K17">
        <v>2329830</v>
      </c>
      <c r="L17">
        <v>931932</v>
      </c>
      <c r="M17">
        <v>776610</v>
      </c>
    </row>
    <row r="18" spans="2:13">
      <c r="B18" t="s">
        <v>12</v>
      </c>
      <c r="C18" t="s">
        <v>33</v>
      </c>
      <c r="D18" t="s">
        <v>14</v>
      </c>
      <c r="E18" t="s">
        <v>35</v>
      </c>
      <c r="F18" t="s">
        <v>55</v>
      </c>
      <c r="G18" t="s">
        <v>40</v>
      </c>
      <c r="H18">
        <v>651000000</v>
      </c>
      <c r="I18">
        <v>1</v>
      </c>
      <c r="J18">
        <v>651000000</v>
      </c>
      <c r="K18">
        <v>9765000</v>
      </c>
      <c r="L18">
        <v>3906000</v>
      </c>
      <c r="M18">
        <v>3255000</v>
      </c>
    </row>
    <row r="19" spans="2:13">
      <c r="B19" t="s">
        <v>12</v>
      </c>
      <c r="C19" t="s">
        <v>33</v>
      </c>
      <c r="D19" t="s">
        <v>22</v>
      </c>
      <c r="E19" t="s">
        <v>35</v>
      </c>
      <c r="F19" t="s">
        <v>56</v>
      </c>
      <c r="G19" t="s">
        <v>40</v>
      </c>
      <c r="H19">
        <v>651000000</v>
      </c>
      <c r="I19">
        <v>1</v>
      </c>
      <c r="J19">
        <v>651000000</v>
      </c>
      <c r="K19">
        <v>9765000</v>
      </c>
      <c r="L19">
        <v>3906000</v>
      </c>
      <c r="M19">
        <v>3255000</v>
      </c>
    </row>
    <row r="20" spans="2:13">
      <c r="B20" t="s">
        <v>12</v>
      </c>
      <c r="C20" t="s">
        <v>57</v>
      </c>
      <c r="D20" t="s">
        <v>14</v>
      </c>
      <c r="E20" t="s">
        <v>58</v>
      </c>
      <c r="F20" t="s">
        <v>59</v>
      </c>
      <c r="G20" t="s">
        <v>60</v>
      </c>
      <c r="H20">
        <v>81000000</v>
      </c>
      <c r="I20">
        <v>1</v>
      </c>
      <c r="J20">
        <v>81000000</v>
      </c>
      <c r="K20">
        <v>1215000</v>
      </c>
      <c r="L20">
        <v>486000</v>
      </c>
      <c r="M20">
        <v>405000</v>
      </c>
    </row>
    <row r="21" spans="2:13">
      <c r="B21" t="s">
        <v>12</v>
      </c>
      <c r="C21" t="s">
        <v>57</v>
      </c>
      <c r="D21" t="s">
        <v>14</v>
      </c>
      <c r="E21" t="s">
        <v>58</v>
      </c>
      <c r="F21" t="s">
        <v>59</v>
      </c>
      <c r="G21" t="s">
        <v>61</v>
      </c>
      <c r="H21">
        <v>520000000</v>
      </c>
      <c r="I21">
        <v>1</v>
      </c>
      <c r="J21">
        <v>520000000</v>
      </c>
      <c r="K21">
        <v>7800000</v>
      </c>
      <c r="L21">
        <v>3120000</v>
      </c>
      <c r="M21">
        <v>2600000</v>
      </c>
    </row>
    <row r="22" spans="2:13">
      <c r="B22" t="s">
        <v>12</v>
      </c>
      <c r="C22" t="s">
        <v>62</v>
      </c>
      <c r="D22" t="s">
        <v>14</v>
      </c>
      <c r="E22" t="s">
        <v>63</v>
      </c>
      <c r="F22" t="s">
        <v>64</v>
      </c>
      <c r="G22" t="s">
        <v>48</v>
      </c>
      <c r="H22">
        <v>191000000</v>
      </c>
      <c r="I22">
        <v>1</v>
      </c>
      <c r="J22">
        <v>191000000</v>
      </c>
      <c r="K22">
        <v>2865000</v>
      </c>
      <c r="L22">
        <v>1146000</v>
      </c>
      <c r="M22">
        <v>955000</v>
      </c>
    </row>
    <row r="23" spans="2:13">
      <c r="B23" t="s">
        <v>12</v>
      </c>
      <c r="C23" t="s">
        <v>65</v>
      </c>
      <c r="D23" t="s">
        <v>14</v>
      </c>
      <c r="E23" t="s">
        <v>66</v>
      </c>
      <c r="F23" t="s">
        <v>67</v>
      </c>
      <c r="G23" t="s">
        <v>61</v>
      </c>
      <c r="H23">
        <v>1112000000</v>
      </c>
      <c r="I23">
        <v>1.3</v>
      </c>
      <c r="J23">
        <v>1445600000</v>
      </c>
      <c r="K23">
        <v>21684000</v>
      </c>
      <c r="L23">
        <v>11564800</v>
      </c>
      <c r="M23">
        <v>7228000</v>
      </c>
    </row>
    <row r="24" spans="2:13">
      <c r="B24" t="s">
        <v>12</v>
      </c>
      <c r="C24" t="s">
        <v>68</v>
      </c>
      <c r="D24" t="s">
        <v>22</v>
      </c>
      <c r="E24" t="s">
        <v>69</v>
      </c>
      <c r="F24" t="s">
        <v>70</v>
      </c>
      <c r="G24" t="s">
        <v>71</v>
      </c>
      <c r="H24">
        <v>300000000</v>
      </c>
      <c r="I24">
        <v>1</v>
      </c>
      <c r="J24">
        <v>300000000</v>
      </c>
      <c r="K24">
        <v>4500000</v>
      </c>
      <c r="L24">
        <v>1800000</v>
      </c>
      <c r="M24">
        <v>1500000</v>
      </c>
    </row>
    <row r="25" spans="2:13">
      <c r="B25" t="s">
        <v>12</v>
      </c>
      <c r="C25" t="s">
        <v>68</v>
      </c>
      <c r="D25" t="s">
        <v>14</v>
      </c>
      <c r="E25" t="s">
        <v>69</v>
      </c>
      <c r="F25" t="s">
        <v>72</v>
      </c>
      <c r="G25" t="s">
        <v>71</v>
      </c>
      <c r="H25">
        <v>2357000000</v>
      </c>
      <c r="I25">
        <v>1</v>
      </c>
      <c r="J25">
        <v>2357000000</v>
      </c>
      <c r="K25">
        <v>35355000</v>
      </c>
      <c r="L25">
        <v>14142000</v>
      </c>
      <c r="M25">
        <v>11785000</v>
      </c>
    </row>
    <row r="26" spans="2:13">
      <c r="B26" t="s">
        <v>12</v>
      </c>
      <c r="C26" t="s">
        <v>73</v>
      </c>
      <c r="D26" t="s">
        <v>14</v>
      </c>
      <c r="E26" t="s">
        <v>74</v>
      </c>
      <c r="F26" t="s">
        <v>75</v>
      </c>
      <c r="G26" t="s">
        <v>48</v>
      </c>
      <c r="H26">
        <v>407000000</v>
      </c>
      <c r="I26">
        <v>1</v>
      </c>
      <c r="J26">
        <v>407000000</v>
      </c>
      <c r="K26">
        <v>6105000</v>
      </c>
      <c r="L26">
        <v>2442000</v>
      </c>
      <c r="M26">
        <v>2035000</v>
      </c>
    </row>
    <row r="27" spans="2:13">
      <c r="B27" t="s">
        <v>12</v>
      </c>
      <c r="C27" t="s">
        <v>76</v>
      </c>
      <c r="D27" t="s">
        <v>14</v>
      </c>
      <c r="E27" t="s">
        <v>77</v>
      </c>
      <c r="F27" t="s">
        <v>78</v>
      </c>
      <c r="G27" t="s">
        <v>79</v>
      </c>
      <c r="H27">
        <v>293000000</v>
      </c>
      <c r="I27">
        <v>1</v>
      </c>
      <c r="J27">
        <v>293000000</v>
      </c>
      <c r="K27">
        <v>4395000</v>
      </c>
      <c r="L27">
        <v>1758000</v>
      </c>
      <c r="M27">
        <v>1465000</v>
      </c>
    </row>
    <row r="28" spans="2:13">
      <c r="B28" t="s">
        <v>12</v>
      </c>
      <c r="C28" t="s">
        <v>76</v>
      </c>
      <c r="D28" t="s">
        <v>14</v>
      </c>
      <c r="E28" t="s">
        <v>77</v>
      </c>
      <c r="F28" t="s">
        <v>78</v>
      </c>
      <c r="G28" t="s">
        <v>80</v>
      </c>
      <c r="H28">
        <v>326000000</v>
      </c>
      <c r="I28">
        <v>1</v>
      </c>
      <c r="J28">
        <v>326000000</v>
      </c>
      <c r="K28">
        <v>4890000</v>
      </c>
      <c r="L28">
        <v>1956000</v>
      </c>
      <c r="M28">
        <v>1630000</v>
      </c>
    </row>
    <row r="29" spans="2:13">
      <c r="B29" t="s">
        <v>12</v>
      </c>
      <c r="C29" t="s">
        <v>76</v>
      </c>
      <c r="D29" t="s">
        <v>14</v>
      </c>
      <c r="E29" t="s">
        <v>77</v>
      </c>
      <c r="F29" t="s">
        <v>78</v>
      </c>
      <c r="G29" t="s">
        <v>81</v>
      </c>
      <c r="H29">
        <v>341000000</v>
      </c>
      <c r="I29">
        <v>1</v>
      </c>
      <c r="J29">
        <v>341000000</v>
      </c>
      <c r="K29">
        <v>5115000</v>
      </c>
      <c r="L29">
        <v>2046000</v>
      </c>
      <c r="M29">
        <v>1705000</v>
      </c>
    </row>
    <row r="30" spans="2:13">
      <c r="B30" t="s">
        <v>12</v>
      </c>
      <c r="C30" t="s">
        <v>76</v>
      </c>
      <c r="D30" t="s">
        <v>14</v>
      </c>
      <c r="E30" t="s">
        <v>77</v>
      </c>
      <c r="F30" t="s">
        <v>78</v>
      </c>
      <c r="G30" t="s">
        <v>82</v>
      </c>
      <c r="H30">
        <v>358000000</v>
      </c>
      <c r="I30">
        <v>1</v>
      </c>
      <c r="J30">
        <v>358000000</v>
      </c>
      <c r="K30">
        <v>5370000</v>
      </c>
      <c r="L30">
        <v>2148000</v>
      </c>
      <c r="M30">
        <v>1790000</v>
      </c>
    </row>
    <row r="31" spans="2:13">
      <c r="B31" t="s">
        <v>12</v>
      </c>
      <c r="C31" t="s">
        <v>76</v>
      </c>
      <c r="D31" t="s">
        <v>22</v>
      </c>
      <c r="E31" t="s">
        <v>77</v>
      </c>
      <c r="F31" t="s">
        <v>83</v>
      </c>
      <c r="G31" t="s">
        <v>82</v>
      </c>
      <c r="H31">
        <v>388000000</v>
      </c>
      <c r="I31">
        <v>1</v>
      </c>
      <c r="J31">
        <v>388000000</v>
      </c>
      <c r="K31">
        <v>5820000</v>
      </c>
      <c r="L31">
        <v>2328000</v>
      </c>
      <c r="M31">
        <v>1940000</v>
      </c>
    </row>
    <row r="32" spans="2:13">
      <c r="B32" t="s">
        <v>12</v>
      </c>
      <c r="C32" t="s">
        <v>76</v>
      </c>
      <c r="D32" t="s">
        <v>27</v>
      </c>
      <c r="E32" t="s">
        <v>77</v>
      </c>
      <c r="F32" t="s">
        <v>84</v>
      </c>
      <c r="G32" t="s">
        <v>81</v>
      </c>
      <c r="H32">
        <v>405000000</v>
      </c>
      <c r="I32">
        <v>1</v>
      </c>
      <c r="J32">
        <v>405000000</v>
      </c>
      <c r="K32">
        <v>6075000</v>
      </c>
      <c r="L32">
        <v>2430000</v>
      </c>
      <c r="M32">
        <v>2025000</v>
      </c>
    </row>
    <row r="33" spans="2:13">
      <c r="B33" t="s">
        <v>12</v>
      </c>
      <c r="C33" t="s">
        <v>85</v>
      </c>
      <c r="D33" t="s">
        <v>14</v>
      </c>
      <c r="E33" t="s">
        <v>86</v>
      </c>
      <c r="F33" t="s">
        <v>87</v>
      </c>
      <c r="G33" t="s">
        <v>79</v>
      </c>
      <c r="H33">
        <v>398000000</v>
      </c>
      <c r="I33">
        <v>1</v>
      </c>
      <c r="J33">
        <v>398000000</v>
      </c>
      <c r="K33">
        <v>5970000</v>
      </c>
      <c r="L33">
        <v>2388000</v>
      </c>
      <c r="M33">
        <v>1990000</v>
      </c>
    </row>
    <row r="34" spans="2:13">
      <c r="B34" t="s">
        <v>12</v>
      </c>
      <c r="C34" t="s">
        <v>85</v>
      </c>
      <c r="D34" t="s">
        <v>14</v>
      </c>
      <c r="E34" t="s">
        <v>86</v>
      </c>
      <c r="F34" t="s">
        <v>87</v>
      </c>
      <c r="G34" t="s">
        <v>80</v>
      </c>
      <c r="H34">
        <v>408000000</v>
      </c>
      <c r="I34">
        <v>1</v>
      </c>
      <c r="J34">
        <v>408000000</v>
      </c>
      <c r="K34">
        <v>6120000</v>
      </c>
      <c r="L34">
        <v>2448000</v>
      </c>
      <c r="M34">
        <v>2040000</v>
      </c>
    </row>
    <row r="35" spans="2:13">
      <c r="B35" t="s">
        <v>12</v>
      </c>
      <c r="C35" t="s">
        <v>85</v>
      </c>
      <c r="D35" t="s">
        <v>14</v>
      </c>
      <c r="E35" t="s">
        <v>86</v>
      </c>
      <c r="F35" t="s">
        <v>87</v>
      </c>
      <c r="G35" t="s">
        <v>81</v>
      </c>
      <c r="H35">
        <v>430000000</v>
      </c>
      <c r="I35">
        <v>1</v>
      </c>
      <c r="J35">
        <v>430000000</v>
      </c>
      <c r="K35">
        <v>6450000</v>
      </c>
      <c r="L35">
        <v>2580000</v>
      </c>
      <c r="M35">
        <v>2150000</v>
      </c>
    </row>
    <row r="36" spans="2:13">
      <c r="B36" t="s">
        <v>12</v>
      </c>
      <c r="C36" t="s">
        <v>85</v>
      </c>
      <c r="D36" t="s">
        <v>14</v>
      </c>
      <c r="E36" t="s">
        <v>86</v>
      </c>
      <c r="F36" t="s">
        <v>87</v>
      </c>
      <c r="G36" t="s">
        <v>82</v>
      </c>
      <c r="H36">
        <v>451000000</v>
      </c>
      <c r="I36">
        <v>1</v>
      </c>
      <c r="J36">
        <v>451000000</v>
      </c>
      <c r="K36">
        <v>6765000</v>
      </c>
      <c r="L36">
        <v>2706000</v>
      </c>
      <c r="M36">
        <v>2255000</v>
      </c>
    </row>
    <row r="37" spans="2:13">
      <c r="B37" t="s">
        <v>12</v>
      </c>
      <c r="C37" t="s">
        <v>85</v>
      </c>
      <c r="D37" t="s">
        <v>22</v>
      </c>
      <c r="E37" t="s">
        <v>86</v>
      </c>
      <c r="F37" t="s">
        <v>88</v>
      </c>
      <c r="G37" t="s">
        <v>61</v>
      </c>
      <c r="H37">
        <v>637000000</v>
      </c>
      <c r="I37">
        <v>1.3</v>
      </c>
      <c r="J37">
        <v>828100000</v>
      </c>
      <c r="K37">
        <v>12421500</v>
      </c>
      <c r="L37">
        <v>6624800</v>
      </c>
      <c r="M37">
        <v>4140500</v>
      </c>
    </row>
    <row r="38" spans="2:13">
      <c r="B38" t="s">
        <v>12</v>
      </c>
      <c r="C38" t="s">
        <v>85</v>
      </c>
      <c r="D38" t="s">
        <v>27</v>
      </c>
      <c r="E38" t="s">
        <v>86</v>
      </c>
      <c r="F38" t="s">
        <v>89</v>
      </c>
      <c r="G38" t="s">
        <v>79</v>
      </c>
      <c r="H38">
        <v>464000000</v>
      </c>
      <c r="I38">
        <v>1</v>
      </c>
      <c r="J38">
        <v>464000000</v>
      </c>
      <c r="K38">
        <v>6960000</v>
      </c>
      <c r="L38">
        <v>2784000</v>
      </c>
      <c r="M38">
        <v>2320000</v>
      </c>
    </row>
    <row r="39" spans="2:13">
      <c r="B39" t="s">
        <v>12</v>
      </c>
      <c r="C39" t="s">
        <v>85</v>
      </c>
      <c r="D39" t="s">
        <v>27</v>
      </c>
      <c r="E39" t="s">
        <v>86</v>
      </c>
      <c r="F39" t="s">
        <v>89</v>
      </c>
      <c r="G39" t="s">
        <v>80</v>
      </c>
      <c r="H39">
        <v>476000000</v>
      </c>
      <c r="I39">
        <v>1</v>
      </c>
      <c r="J39">
        <v>476000000</v>
      </c>
      <c r="K39">
        <v>7140000</v>
      </c>
      <c r="L39">
        <v>2856000</v>
      </c>
      <c r="M39">
        <v>2380000</v>
      </c>
    </row>
    <row r="40" spans="2:13">
      <c r="B40" t="s">
        <v>12</v>
      </c>
      <c r="C40" t="s">
        <v>85</v>
      </c>
      <c r="D40" t="s">
        <v>27</v>
      </c>
      <c r="E40" t="s">
        <v>86</v>
      </c>
      <c r="F40" t="s">
        <v>89</v>
      </c>
      <c r="G40" t="s">
        <v>81</v>
      </c>
      <c r="H40">
        <v>501000000</v>
      </c>
      <c r="I40">
        <v>1</v>
      </c>
      <c r="J40">
        <v>501000000</v>
      </c>
      <c r="K40">
        <v>7515000</v>
      </c>
      <c r="L40">
        <v>3006000</v>
      </c>
      <c r="M40">
        <v>2505000</v>
      </c>
    </row>
    <row r="41" spans="2:13">
      <c r="B41" t="s">
        <v>12</v>
      </c>
      <c r="C41" t="s">
        <v>85</v>
      </c>
      <c r="D41" t="s">
        <v>27</v>
      </c>
      <c r="E41" t="s">
        <v>86</v>
      </c>
      <c r="F41" t="s">
        <v>89</v>
      </c>
      <c r="G41" t="s">
        <v>82</v>
      </c>
      <c r="H41">
        <v>527000000</v>
      </c>
      <c r="I41">
        <v>1</v>
      </c>
      <c r="J41">
        <v>527000000</v>
      </c>
      <c r="K41">
        <v>7905000</v>
      </c>
      <c r="L41">
        <v>3162000</v>
      </c>
      <c r="M41">
        <v>2635000</v>
      </c>
    </row>
    <row r="42" spans="2:13">
      <c r="B42" t="s">
        <v>12</v>
      </c>
      <c r="C42" t="s">
        <v>85</v>
      </c>
      <c r="D42" t="s">
        <v>37</v>
      </c>
      <c r="E42" t="s">
        <v>86</v>
      </c>
      <c r="F42" t="s">
        <v>90</v>
      </c>
      <c r="G42" t="s">
        <v>82</v>
      </c>
      <c r="H42">
        <v>395000000</v>
      </c>
      <c r="I42">
        <v>1</v>
      </c>
      <c r="J42">
        <v>395000000</v>
      </c>
      <c r="K42">
        <v>5925000</v>
      </c>
      <c r="L42">
        <v>2370000</v>
      </c>
      <c r="M42">
        <v>1975000</v>
      </c>
    </row>
    <row r="43" spans="2:13">
      <c r="B43" t="s">
        <v>12</v>
      </c>
      <c r="C43" t="s">
        <v>85</v>
      </c>
      <c r="D43" t="s">
        <v>34</v>
      </c>
      <c r="E43" t="s">
        <v>86</v>
      </c>
      <c r="F43" t="s">
        <v>91</v>
      </c>
      <c r="G43" t="s">
        <v>71</v>
      </c>
      <c r="H43">
        <v>787000000</v>
      </c>
      <c r="I43">
        <v>1</v>
      </c>
      <c r="J43">
        <v>787000000</v>
      </c>
      <c r="K43">
        <v>11805000</v>
      </c>
      <c r="L43">
        <v>4722000</v>
      </c>
      <c r="M43">
        <v>3935000</v>
      </c>
    </row>
    <row r="44" spans="2:13">
      <c r="B44" t="s">
        <v>12</v>
      </c>
      <c r="C44" t="s">
        <v>85</v>
      </c>
      <c r="D44" t="s">
        <v>53</v>
      </c>
      <c r="E44" t="s">
        <v>86</v>
      </c>
      <c r="F44" t="s">
        <v>92</v>
      </c>
      <c r="G44" t="s">
        <v>93</v>
      </c>
      <c r="H44">
        <v>167000000</v>
      </c>
      <c r="I44">
        <v>1</v>
      </c>
      <c r="J44">
        <v>167000000</v>
      </c>
      <c r="K44">
        <v>2505000</v>
      </c>
      <c r="L44">
        <v>1002000</v>
      </c>
      <c r="M44">
        <v>835000</v>
      </c>
    </row>
    <row r="45" spans="2:13">
      <c r="B45" t="s">
        <v>12</v>
      </c>
      <c r="C45" t="s">
        <v>85</v>
      </c>
      <c r="D45" t="s">
        <v>46</v>
      </c>
      <c r="E45" t="s">
        <v>86</v>
      </c>
      <c r="F45" t="s">
        <v>92</v>
      </c>
      <c r="G45" t="s">
        <v>94</v>
      </c>
      <c r="H45">
        <v>711591000</v>
      </c>
      <c r="I45">
        <v>1</v>
      </c>
      <c r="J45">
        <v>711591000</v>
      </c>
      <c r="K45">
        <v>10673865</v>
      </c>
      <c r="L45">
        <v>4269546</v>
      </c>
      <c r="M45">
        <v>3557955</v>
      </c>
    </row>
    <row r="46" spans="2:13">
      <c r="B46" t="s">
        <v>12</v>
      </c>
      <c r="C46" t="s">
        <v>85</v>
      </c>
      <c r="D46" t="s">
        <v>25</v>
      </c>
      <c r="E46" t="s">
        <v>86</v>
      </c>
      <c r="F46" t="s">
        <v>95</v>
      </c>
      <c r="G46" t="s">
        <v>96</v>
      </c>
      <c r="H46">
        <v>175000000</v>
      </c>
      <c r="I46">
        <v>1</v>
      </c>
      <c r="J46">
        <v>175000000</v>
      </c>
      <c r="K46">
        <v>2625000</v>
      </c>
      <c r="L46">
        <v>1050000</v>
      </c>
      <c r="M46">
        <v>875000</v>
      </c>
    </row>
    <row r="47" spans="2:13">
      <c r="B47" t="s">
        <v>12</v>
      </c>
      <c r="C47" t="s">
        <v>97</v>
      </c>
      <c r="D47" t="s">
        <v>14</v>
      </c>
      <c r="E47" t="s">
        <v>98</v>
      </c>
      <c r="F47" t="s">
        <v>99</v>
      </c>
      <c r="G47" t="s">
        <v>17</v>
      </c>
      <c r="H47">
        <v>836000000</v>
      </c>
      <c r="I47">
        <v>1</v>
      </c>
      <c r="J47">
        <v>836000000</v>
      </c>
      <c r="K47">
        <v>12540000</v>
      </c>
      <c r="L47">
        <v>5016000</v>
      </c>
      <c r="M47">
        <v>4180000</v>
      </c>
    </row>
    <row r="48" spans="2:13">
      <c r="B48" t="s">
        <v>12</v>
      </c>
      <c r="C48" t="s">
        <v>100</v>
      </c>
      <c r="D48" t="s">
        <v>14</v>
      </c>
      <c r="E48" t="s">
        <v>101</v>
      </c>
      <c r="F48" t="s">
        <v>102</v>
      </c>
      <c r="G48" t="s">
        <v>81</v>
      </c>
      <c r="H48">
        <v>235000000</v>
      </c>
      <c r="I48">
        <v>1</v>
      </c>
      <c r="J48">
        <v>235000000</v>
      </c>
      <c r="K48">
        <v>3525000</v>
      </c>
      <c r="L48">
        <v>1410000</v>
      </c>
      <c r="M48">
        <v>1175000</v>
      </c>
    </row>
    <row r="49" spans="2:13">
      <c r="B49" t="s">
        <v>12</v>
      </c>
      <c r="C49" t="s">
        <v>100</v>
      </c>
      <c r="D49" t="s">
        <v>22</v>
      </c>
      <c r="E49" t="s">
        <v>101</v>
      </c>
      <c r="F49" t="s">
        <v>103</v>
      </c>
      <c r="G49" t="s">
        <v>79</v>
      </c>
      <c r="H49">
        <v>186000000</v>
      </c>
      <c r="I49">
        <v>1</v>
      </c>
      <c r="J49">
        <v>186000000</v>
      </c>
      <c r="K49">
        <v>2790000</v>
      </c>
      <c r="L49">
        <v>1116000</v>
      </c>
      <c r="M49">
        <v>930000</v>
      </c>
    </row>
    <row r="50" spans="2:13">
      <c r="B50" t="s">
        <v>12</v>
      </c>
      <c r="C50" t="s">
        <v>100</v>
      </c>
      <c r="D50" t="s">
        <v>27</v>
      </c>
      <c r="E50" t="s">
        <v>101</v>
      </c>
      <c r="F50" t="s">
        <v>104</v>
      </c>
      <c r="G50" t="s">
        <v>79</v>
      </c>
      <c r="H50">
        <v>186000000</v>
      </c>
      <c r="I50">
        <v>1</v>
      </c>
      <c r="J50">
        <v>186000000</v>
      </c>
      <c r="K50">
        <v>2790000</v>
      </c>
      <c r="L50">
        <v>1116000</v>
      </c>
      <c r="M50">
        <v>930000</v>
      </c>
    </row>
    <row r="51" spans="2:13">
      <c r="B51" t="s">
        <v>12</v>
      </c>
      <c r="C51" t="s">
        <v>100</v>
      </c>
      <c r="D51" t="s">
        <v>27</v>
      </c>
      <c r="E51" t="s">
        <v>101</v>
      </c>
      <c r="F51" t="s">
        <v>104</v>
      </c>
      <c r="G51" t="s">
        <v>80</v>
      </c>
      <c r="H51">
        <v>205000000</v>
      </c>
      <c r="I51">
        <v>1</v>
      </c>
      <c r="J51">
        <v>205000000</v>
      </c>
      <c r="K51">
        <v>3075000</v>
      </c>
      <c r="L51">
        <v>1230000</v>
      </c>
      <c r="M51">
        <v>1025000</v>
      </c>
    </row>
    <row r="52" spans="2:13">
      <c r="B52" t="s">
        <v>12</v>
      </c>
      <c r="C52" t="s">
        <v>105</v>
      </c>
      <c r="D52" t="s">
        <v>14</v>
      </c>
      <c r="E52" t="s">
        <v>106</v>
      </c>
      <c r="F52" t="s">
        <v>107</v>
      </c>
      <c r="G52" t="s">
        <v>52</v>
      </c>
      <c r="H52">
        <v>539000000</v>
      </c>
      <c r="I52">
        <v>1</v>
      </c>
      <c r="J52">
        <v>539000000</v>
      </c>
      <c r="K52">
        <v>8085000</v>
      </c>
      <c r="L52">
        <v>3234000</v>
      </c>
      <c r="M52">
        <v>2695000</v>
      </c>
    </row>
    <row r="53" spans="2:13">
      <c r="B53" t="s">
        <v>12</v>
      </c>
      <c r="C53" t="s">
        <v>105</v>
      </c>
      <c r="D53" t="s">
        <v>14</v>
      </c>
      <c r="E53" t="s">
        <v>106</v>
      </c>
      <c r="F53" t="s">
        <v>107</v>
      </c>
      <c r="G53" t="s">
        <v>61</v>
      </c>
      <c r="H53">
        <v>549200000</v>
      </c>
      <c r="I53">
        <v>1</v>
      </c>
      <c r="J53">
        <v>549200000</v>
      </c>
      <c r="K53">
        <v>8238000</v>
      </c>
      <c r="L53">
        <v>3295200</v>
      </c>
      <c r="M53">
        <v>2746000</v>
      </c>
    </row>
    <row r="54" spans="2:13">
      <c r="B54" t="s">
        <v>12</v>
      </c>
      <c r="C54" t="s">
        <v>105</v>
      </c>
      <c r="D54" t="s">
        <v>53</v>
      </c>
      <c r="E54" t="s">
        <v>106</v>
      </c>
      <c r="F54" t="s">
        <v>108</v>
      </c>
      <c r="G54" t="s">
        <v>61</v>
      </c>
      <c r="H54">
        <v>549200000</v>
      </c>
      <c r="I54">
        <v>1.3</v>
      </c>
      <c r="J54">
        <v>713960000</v>
      </c>
      <c r="K54">
        <v>10709400</v>
      </c>
      <c r="L54">
        <v>5711680</v>
      </c>
      <c r="M54">
        <v>3569800</v>
      </c>
    </row>
    <row r="55" spans="2:13">
      <c r="B55" t="s">
        <v>12</v>
      </c>
      <c r="C55" t="s">
        <v>105</v>
      </c>
      <c r="D55" t="s">
        <v>25</v>
      </c>
      <c r="E55" t="s">
        <v>106</v>
      </c>
      <c r="F55" t="s">
        <v>109</v>
      </c>
      <c r="G55" t="s">
        <v>71</v>
      </c>
      <c r="H55">
        <v>993725000</v>
      </c>
      <c r="I55">
        <v>1</v>
      </c>
      <c r="J55">
        <v>993725000</v>
      </c>
      <c r="K55">
        <v>14905875</v>
      </c>
      <c r="L55">
        <v>5962350</v>
      </c>
      <c r="M55">
        <v>4968625</v>
      </c>
    </row>
    <row r="56" spans="2:13">
      <c r="B56" t="s">
        <v>12</v>
      </c>
      <c r="C56" t="s">
        <v>105</v>
      </c>
      <c r="D56" t="s">
        <v>27</v>
      </c>
      <c r="E56" t="s">
        <v>106</v>
      </c>
      <c r="F56" t="s">
        <v>110</v>
      </c>
      <c r="G56" t="s">
        <v>17</v>
      </c>
      <c r="H56">
        <v>227000000</v>
      </c>
      <c r="I56">
        <v>1</v>
      </c>
      <c r="J56">
        <v>227000000</v>
      </c>
      <c r="K56">
        <v>3405000</v>
      </c>
      <c r="L56">
        <v>1362000</v>
      </c>
      <c r="M56">
        <v>1135000</v>
      </c>
    </row>
    <row r="57" spans="2:13">
      <c r="B57" t="s">
        <v>12</v>
      </c>
      <c r="C57" t="s">
        <v>105</v>
      </c>
      <c r="D57" t="s">
        <v>22</v>
      </c>
      <c r="E57" t="s">
        <v>106</v>
      </c>
      <c r="F57" t="s">
        <v>111</v>
      </c>
      <c r="G57" t="s">
        <v>61</v>
      </c>
      <c r="H57">
        <v>561000000</v>
      </c>
      <c r="I57">
        <v>1</v>
      </c>
      <c r="J57">
        <v>561000000</v>
      </c>
      <c r="K57">
        <v>8415000</v>
      </c>
      <c r="L57">
        <v>3366000</v>
      </c>
      <c r="M57">
        <v>2805000</v>
      </c>
    </row>
    <row r="58" spans="2:13">
      <c r="B58" t="s">
        <v>12</v>
      </c>
      <c r="C58" t="s">
        <v>112</v>
      </c>
      <c r="D58" t="s">
        <v>14</v>
      </c>
      <c r="E58" t="s">
        <v>113</v>
      </c>
      <c r="F58" t="s">
        <v>114</v>
      </c>
      <c r="G58" t="s">
        <v>79</v>
      </c>
      <c r="H58">
        <v>551000000</v>
      </c>
      <c r="I58">
        <v>1</v>
      </c>
      <c r="J58">
        <v>551000000</v>
      </c>
      <c r="K58">
        <v>8265000</v>
      </c>
      <c r="L58">
        <v>3306000</v>
      </c>
      <c r="M58">
        <v>2755000</v>
      </c>
    </row>
    <row r="59" spans="2:13">
      <c r="B59" t="s">
        <v>12</v>
      </c>
      <c r="C59" t="s">
        <v>112</v>
      </c>
      <c r="D59" t="s">
        <v>14</v>
      </c>
      <c r="E59" t="s">
        <v>113</v>
      </c>
      <c r="F59" t="s">
        <v>114</v>
      </c>
      <c r="G59" t="s">
        <v>80</v>
      </c>
      <c r="H59">
        <v>649000000</v>
      </c>
      <c r="I59">
        <v>1</v>
      </c>
      <c r="J59">
        <v>649000000</v>
      </c>
      <c r="K59">
        <v>9735000</v>
      </c>
      <c r="L59">
        <v>3894000</v>
      </c>
      <c r="M59">
        <v>3245000</v>
      </c>
    </row>
    <row r="60" spans="2:13">
      <c r="B60" t="s">
        <v>12</v>
      </c>
      <c r="C60" t="s">
        <v>112</v>
      </c>
      <c r="D60" t="s">
        <v>22</v>
      </c>
      <c r="E60" t="s">
        <v>113</v>
      </c>
      <c r="F60" t="s">
        <v>115</v>
      </c>
      <c r="G60" t="s">
        <v>82</v>
      </c>
      <c r="H60">
        <v>522000000</v>
      </c>
      <c r="I60">
        <v>1</v>
      </c>
      <c r="J60">
        <v>522000000</v>
      </c>
      <c r="K60">
        <v>7830000</v>
      </c>
      <c r="L60">
        <v>3132000</v>
      </c>
      <c r="M60">
        <v>2610000</v>
      </c>
    </row>
    <row r="61" spans="2:13">
      <c r="B61" t="s">
        <v>12</v>
      </c>
      <c r="C61" t="s">
        <v>116</v>
      </c>
      <c r="D61" t="s">
        <v>117</v>
      </c>
      <c r="E61" t="s">
        <v>118</v>
      </c>
      <c r="F61" t="s">
        <v>119</v>
      </c>
      <c r="G61" t="s">
        <v>79</v>
      </c>
      <c r="H61">
        <v>263000000</v>
      </c>
      <c r="I61">
        <v>1</v>
      </c>
      <c r="J61">
        <v>263000000</v>
      </c>
      <c r="K61">
        <v>3945000</v>
      </c>
      <c r="L61">
        <v>1578000</v>
      </c>
      <c r="M61">
        <v>1315000</v>
      </c>
    </row>
    <row r="62" spans="2:13">
      <c r="B62" t="s">
        <v>12</v>
      </c>
      <c r="C62" t="s">
        <v>116</v>
      </c>
      <c r="D62" t="s">
        <v>117</v>
      </c>
      <c r="E62" t="s">
        <v>118</v>
      </c>
      <c r="F62" t="s">
        <v>119</v>
      </c>
      <c r="G62" t="s">
        <v>80</v>
      </c>
      <c r="H62">
        <v>271000000</v>
      </c>
      <c r="I62">
        <v>1</v>
      </c>
      <c r="J62">
        <v>271000000</v>
      </c>
      <c r="K62">
        <v>4065000</v>
      </c>
      <c r="L62">
        <v>1626000</v>
      </c>
      <c r="M62">
        <v>1355000</v>
      </c>
    </row>
    <row r="63" spans="2:13">
      <c r="B63" t="s">
        <v>12</v>
      </c>
      <c r="C63" t="s">
        <v>116</v>
      </c>
      <c r="D63" t="s">
        <v>117</v>
      </c>
      <c r="E63" t="s">
        <v>118</v>
      </c>
      <c r="F63" t="s">
        <v>119</v>
      </c>
      <c r="G63" t="s">
        <v>81</v>
      </c>
      <c r="H63">
        <v>284000000</v>
      </c>
      <c r="I63">
        <v>1</v>
      </c>
      <c r="J63">
        <v>284000000</v>
      </c>
      <c r="K63">
        <v>4260000</v>
      </c>
      <c r="L63">
        <v>1704000</v>
      </c>
      <c r="M63">
        <v>1420000</v>
      </c>
    </row>
    <row r="64" spans="2:13">
      <c r="B64" t="s">
        <v>12</v>
      </c>
      <c r="C64" t="s">
        <v>116</v>
      </c>
      <c r="D64" t="s">
        <v>117</v>
      </c>
      <c r="E64" t="s">
        <v>118</v>
      </c>
      <c r="F64" t="s">
        <v>119</v>
      </c>
      <c r="G64" t="s">
        <v>82</v>
      </c>
      <c r="H64">
        <v>298000000</v>
      </c>
      <c r="I64">
        <v>1</v>
      </c>
      <c r="J64">
        <v>298000000</v>
      </c>
      <c r="K64">
        <v>4470000</v>
      </c>
      <c r="L64">
        <v>1788000</v>
      </c>
      <c r="M64">
        <v>1490000</v>
      </c>
    </row>
    <row r="65" spans="2:13">
      <c r="B65" t="s">
        <v>12</v>
      </c>
      <c r="C65" t="s">
        <v>116</v>
      </c>
      <c r="D65" t="s">
        <v>117</v>
      </c>
      <c r="E65" t="s">
        <v>118</v>
      </c>
      <c r="F65" t="s">
        <v>119</v>
      </c>
      <c r="G65" t="s">
        <v>40</v>
      </c>
      <c r="H65">
        <v>316000000</v>
      </c>
      <c r="I65">
        <v>1</v>
      </c>
      <c r="J65">
        <v>316000000</v>
      </c>
      <c r="K65">
        <v>4740000</v>
      </c>
      <c r="L65">
        <v>1896000</v>
      </c>
      <c r="M65">
        <v>1580000</v>
      </c>
    </row>
    <row r="66" spans="2:13">
      <c r="B66" t="s">
        <v>12</v>
      </c>
      <c r="C66" t="s">
        <v>116</v>
      </c>
      <c r="D66" t="s">
        <v>120</v>
      </c>
      <c r="E66" t="s">
        <v>118</v>
      </c>
      <c r="F66" t="s">
        <v>121</v>
      </c>
      <c r="G66" t="s">
        <v>79</v>
      </c>
      <c r="H66">
        <v>247000000</v>
      </c>
      <c r="I66">
        <v>1</v>
      </c>
      <c r="J66">
        <v>247000000</v>
      </c>
      <c r="K66">
        <v>3705000</v>
      </c>
      <c r="L66">
        <v>1482000</v>
      </c>
      <c r="M66">
        <v>1235000</v>
      </c>
    </row>
    <row r="67" spans="2:13">
      <c r="B67" t="s">
        <v>12</v>
      </c>
      <c r="C67" t="s">
        <v>116</v>
      </c>
      <c r="D67" t="s">
        <v>120</v>
      </c>
      <c r="E67" t="s">
        <v>118</v>
      </c>
      <c r="F67" t="s">
        <v>121</v>
      </c>
      <c r="G67" t="s">
        <v>80</v>
      </c>
      <c r="H67">
        <v>290000000</v>
      </c>
      <c r="I67">
        <v>1</v>
      </c>
      <c r="J67">
        <v>290000000</v>
      </c>
      <c r="K67">
        <v>4350000</v>
      </c>
      <c r="L67">
        <v>1740000</v>
      </c>
      <c r="M67">
        <v>1450000</v>
      </c>
    </row>
    <row r="68" spans="2:13">
      <c r="B68" t="s">
        <v>12</v>
      </c>
      <c r="C68" t="s">
        <v>116</v>
      </c>
      <c r="D68" t="s">
        <v>120</v>
      </c>
      <c r="E68" t="s">
        <v>118</v>
      </c>
      <c r="F68" t="s">
        <v>121</v>
      </c>
      <c r="G68" t="s">
        <v>81</v>
      </c>
      <c r="H68">
        <v>341000000</v>
      </c>
      <c r="I68">
        <v>1</v>
      </c>
      <c r="J68">
        <v>341000000</v>
      </c>
      <c r="K68">
        <v>5115000</v>
      </c>
      <c r="L68">
        <v>2046000</v>
      </c>
      <c r="M68">
        <v>1705000</v>
      </c>
    </row>
    <row r="69" spans="2:13">
      <c r="B69" t="s">
        <v>12</v>
      </c>
      <c r="C69" t="s">
        <v>116</v>
      </c>
      <c r="D69" t="s">
        <v>120</v>
      </c>
      <c r="E69" t="s">
        <v>118</v>
      </c>
      <c r="F69" t="s">
        <v>121</v>
      </c>
      <c r="G69" t="s">
        <v>82</v>
      </c>
      <c r="H69">
        <v>358000000</v>
      </c>
      <c r="I69">
        <v>1</v>
      </c>
      <c r="J69">
        <v>358000000</v>
      </c>
      <c r="K69">
        <v>5370000</v>
      </c>
      <c r="L69">
        <v>2148000</v>
      </c>
      <c r="M69">
        <v>1790000</v>
      </c>
    </row>
    <row r="70" spans="2:13">
      <c r="B70" t="s">
        <v>12</v>
      </c>
      <c r="C70" t="s">
        <v>116</v>
      </c>
      <c r="D70" t="s">
        <v>120</v>
      </c>
      <c r="E70" t="s">
        <v>118</v>
      </c>
      <c r="F70" t="s">
        <v>121</v>
      </c>
      <c r="G70" t="s">
        <v>40</v>
      </c>
      <c r="H70">
        <v>373000000</v>
      </c>
      <c r="I70">
        <v>1</v>
      </c>
      <c r="J70">
        <v>373000000</v>
      </c>
      <c r="K70">
        <v>5595000</v>
      </c>
      <c r="L70">
        <v>2238000</v>
      </c>
      <c r="M70">
        <v>1865000</v>
      </c>
    </row>
    <row r="71" spans="2:13">
      <c r="B71" t="s">
        <v>12</v>
      </c>
      <c r="C71" t="s">
        <v>116</v>
      </c>
      <c r="D71" t="s">
        <v>122</v>
      </c>
      <c r="E71" t="s">
        <v>118</v>
      </c>
      <c r="F71" t="s">
        <v>123</v>
      </c>
      <c r="G71" t="s">
        <v>80</v>
      </c>
      <c r="H71">
        <v>429000000</v>
      </c>
      <c r="I71">
        <v>1</v>
      </c>
      <c r="J71">
        <v>429000000</v>
      </c>
      <c r="K71">
        <v>6435000</v>
      </c>
      <c r="L71">
        <v>2574000</v>
      </c>
      <c r="M71">
        <v>2145000</v>
      </c>
    </row>
    <row r="72" spans="2:13">
      <c r="B72" t="s">
        <v>12</v>
      </c>
      <c r="C72" t="s">
        <v>116</v>
      </c>
      <c r="D72" t="s">
        <v>124</v>
      </c>
      <c r="E72" t="s">
        <v>118</v>
      </c>
      <c r="F72" t="s">
        <v>114</v>
      </c>
      <c r="G72" t="s">
        <v>81</v>
      </c>
      <c r="H72">
        <v>763000000</v>
      </c>
      <c r="I72">
        <v>1</v>
      </c>
      <c r="J72">
        <v>763000000</v>
      </c>
      <c r="K72">
        <v>11445000</v>
      </c>
      <c r="L72">
        <v>4578000</v>
      </c>
      <c r="M72">
        <v>3815000</v>
      </c>
    </row>
    <row r="73" spans="2:13">
      <c r="B73" t="s">
        <v>12</v>
      </c>
      <c r="C73" t="s">
        <v>116</v>
      </c>
      <c r="D73" t="s">
        <v>124</v>
      </c>
      <c r="E73" t="s">
        <v>118</v>
      </c>
      <c r="F73" t="s">
        <v>114</v>
      </c>
      <c r="G73" t="s">
        <v>82</v>
      </c>
      <c r="H73">
        <v>801000000</v>
      </c>
      <c r="I73">
        <v>1</v>
      </c>
      <c r="J73">
        <v>801000000</v>
      </c>
      <c r="K73">
        <v>12015000</v>
      </c>
      <c r="L73">
        <v>4806000</v>
      </c>
      <c r="M73">
        <v>4005000</v>
      </c>
    </row>
    <row r="74" spans="2:13">
      <c r="B74" t="s">
        <v>12</v>
      </c>
      <c r="C74" t="s">
        <v>116</v>
      </c>
      <c r="D74" t="s">
        <v>124</v>
      </c>
      <c r="E74" t="s">
        <v>118</v>
      </c>
      <c r="F74" t="s">
        <v>114</v>
      </c>
      <c r="G74" t="s">
        <v>40</v>
      </c>
      <c r="H74">
        <v>873000000</v>
      </c>
      <c r="I74">
        <v>1</v>
      </c>
      <c r="J74">
        <v>873000000</v>
      </c>
      <c r="K74">
        <v>13095000</v>
      </c>
      <c r="L74">
        <v>5238000</v>
      </c>
      <c r="M74">
        <v>4365000</v>
      </c>
    </row>
    <row r="75" spans="2:13">
      <c r="B75" t="s">
        <v>12</v>
      </c>
      <c r="C75" t="s">
        <v>116</v>
      </c>
      <c r="D75" t="s">
        <v>124</v>
      </c>
      <c r="E75" t="s">
        <v>118</v>
      </c>
      <c r="F75" t="s">
        <v>114</v>
      </c>
      <c r="G75" t="s">
        <v>21</v>
      </c>
      <c r="H75">
        <v>1261000000</v>
      </c>
      <c r="I75">
        <v>1</v>
      </c>
      <c r="J75">
        <v>1261000000</v>
      </c>
      <c r="K75">
        <v>18915000</v>
      </c>
      <c r="L75">
        <v>7566000</v>
      </c>
      <c r="M75">
        <v>6305000</v>
      </c>
    </row>
    <row r="76" spans="2:13">
      <c r="B76" t="s">
        <v>12</v>
      </c>
      <c r="C76" t="s">
        <v>116</v>
      </c>
      <c r="D76" t="s">
        <v>125</v>
      </c>
      <c r="E76" t="s">
        <v>118</v>
      </c>
      <c r="F76" t="s">
        <v>126</v>
      </c>
      <c r="G76" t="s">
        <v>127</v>
      </c>
      <c r="H76">
        <v>1548000000</v>
      </c>
      <c r="I76">
        <v>1.3</v>
      </c>
      <c r="J76">
        <v>2012400000</v>
      </c>
      <c r="K76">
        <v>30186000</v>
      </c>
      <c r="L76">
        <v>16099200</v>
      </c>
      <c r="M76">
        <v>10062000</v>
      </c>
    </row>
    <row r="77" spans="2:13">
      <c r="B77" t="s">
        <v>12</v>
      </c>
      <c r="C77" t="s">
        <v>116</v>
      </c>
      <c r="D77" t="s">
        <v>128</v>
      </c>
      <c r="E77" t="s">
        <v>118</v>
      </c>
      <c r="F77" t="s">
        <v>129</v>
      </c>
      <c r="G77" t="s">
        <v>40</v>
      </c>
      <c r="H77">
        <v>485000000</v>
      </c>
      <c r="I77">
        <v>1</v>
      </c>
      <c r="J77">
        <v>485000000</v>
      </c>
      <c r="K77">
        <v>7275000</v>
      </c>
      <c r="L77">
        <v>2910000</v>
      </c>
      <c r="M77">
        <v>2425000</v>
      </c>
    </row>
    <row r="78" spans="2:13">
      <c r="B78" t="s">
        <v>12</v>
      </c>
      <c r="C78" t="s">
        <v>116</v>
      </c>
      <c r="D78" t="s">
        <v>130</v>
      </c>
      <c r="E78" t="s">
        <v>118</v>
      </c>
      <c r="F78" t="s">
        <v>131</v>
      </c>
      <c r="G78" t="s">
        <v>82</v>
      </c>
      <c r="H78">
        <v>2178000000</v>
      </c>
      <c r="I78">
        <v>1</v>
      </c>
      <c r="J78">
        <v>2178000000</v>
      </c>
      <c r="K78">
        <v>32670000</v>
      </c>
      <c r="L78">
        <v>13068000</v>
      </c>
      <c r="M78">
        <v>10890000</v>
      </c>
    </row>
    <row r="79" spans="2:13">
      <c r="B79" t="s">
        <v>12</v>
      </c>
      <c r="C79" t="s">
        <v>116</v>
      </c>
      <c r="D79" t="s">
        <v>132</v>
      </c>
      <c r="E79" t="s">
        <v>118</v>
      </c>
      <c r="F79" t="s">
        <v>133</v>
      </c>
      <c r="G79" t="s">
        <v>79</v>
      </c>
      <c r="H79">
        <v>1204000000</v>
      </c>
      <c r="I79">
        <v>1</v>
      </c>
      <c r="J79">
        <v>1204000000</v>
      </c>
      <c r="K79">
        <v>18060000</v>
      </c>
      <c r="L79">
        <v>7224000</v>
      </c>
      <c r="M79">
        <v>6020000</v>
      </c>
    </row>
    <row r="80" spans="2:13">
      <c r="B80" t="s">
        <v>12</v>
      </c>
      <c r="C80" t="s">
        <v>116</v>
      </c>
      <c r="D80" t="s">
        <v>132</v>
      </c>
      <c r="E80" t="s">
        <v>118</v>
      </c>
      <c r="F80" t="s">
        <v>133</v>
      </c>
      <c r="G80" t="s">
        <v>80</v>
      </c>
      <c r="H80">
        <v>1337000000</v>
      </c>
      <c r="I80">
        <v>1</v>
      </c>
      <c r="J80">
        <v>1337000000</v>
      </c>
      <c r="K80">
        <v>20055000</v>
      </c>
      <c r="L80">
        <v>8022000</v>
      </c>
      <c r="M80">
        <v>6685000</v>
      </c>
    </row>
    <row r="81" spans="2:13">
      <c r="B81" t="s">
        <v>12</v>
      </c>
      <c r="C81" t="s">
        <v>116</v>
      </c>
      <c r="D81" t="s">
        <v>132</v>
      </c>
      <c r="E81" t="s">
        <v>118</v>
      </c>
      <c r="F81" t="s">
        <v>133</v>
      </c>
      <c r="G81" t="s">
        <v>81</v>
      </c>
      <c r="H81">
        <v>1486000000</v>
      </c>
      <c r="I81">
        <v>1</v>
      </c>
      <c r="J81">
        <v>1486000000</v>
      </c>
      <c r="K81">
        <v>22290000</v>
      </c>
      <c r="L81">
        <v>8916000</v>
      </c>
      <c r="M81">
        <v>7430000</v>
      </c>
    </row>
    <row r="82" spans="2:13">
      <c r="B82" t="s">
        <v>12</v>
      </c>
      <c r="C82" t="s">
        <v>116</v>
      </c>
      <c r="D82" t="s">
        <v>132</v>
      </c>
      <c r="E82" t="s">
        <v>118</v>
      </c>
      <c r="F82" t="s">
        <v>133</v>
      </c>
      <c r="G82" t="s">
        <v>82</v>
      </c>
      <c r="H82">
        <v>1496000000</v>
      </c>
      <c r="I82">
        <v>1</v>
      </c>
      <c r="J82">
        <v>1496000000</v>
      </c>
      <c r="K82">
        <v>22440000</v>
      </c>
      <c r="L82">
        <v>8976000</v>
      </c>
      <c r="M82">
        <v>7480000</v>
      </c>
    </row>
    <row r="83" spans="2:13">
      <c r="B83" t="s">
        <v>12</v>
      </c>
      <c r="C83" t="s">
        <v>116</v>
      </c>
      <c r="D83" t="s">
        <v>132</v>
      </c>
      <c r="E83" t="s">
        <v>118</v>
      </c>
      <c r="F83" t="s">
        <v>133</v>
      </c>
      <c r="G83" t="s">
        <v>40</v>
      </c>
      <c r="H83">
        <v>3187000000</v>
      </c>
      <c r="I83">
        <v>1</v>
      </c>
      <c r="J83">
        <v>3187000000</v>
      </c>
      <c r="K83">
        <v>47805000</v>
      </c>
      <c r="L83">
        <v>19122000</v>
      </c>
      <c r="M83">
        <v>15935000</v>
      </c>
    </row>
    <row r="84" spans="2:13">
      <c r="B84" t="s">
        <v>12</v>
      </c>
      <c r="C84" t="s">
        <v>116</v>
      </c>
      <c r="D84" t="s">
        <v>134</v>
      </c>
      <c r="E84" t="s">
        <v>118</v>
      </c>
      <c r="F84" t="s">
        <v>135</v>
      </c>
      <c r="G84" t="s">
        <v>82</v>
      </c>
      <c r="H84">
        <v>2178000000</v>
      </c>
      <c r="I84">
        <v>1</v>
      </c>
      <c r="J84">
        <v>2178000000</v>
      </c>
      <c r="K84">
        <v>32670000</v>
      </c>
      <c r="L84">
        <v>13068000</v>
      </c>
      <c r="M84">
        <v>10890000</v>
      </c>
    </row>
    <row r="85" spans="2:13">
      <c r="B85" t="s">
        <v>12</v>
      </c>
      <c r="C85" t="s">
        <v>116</v>
      </c>
      <c r="D85" t="s">
        <v>136</v>
      </c>
      <c r="E85" t="s">
        <v>118</v>
      </c>
      <c r="F85" t="s">
        <v>137</v>
      </c>
      <c r="G85" t="s">
        <v>79</v>
      </c>
      <c r="H85">
        <v>1843000000</v>
      </c>
      <c r="I85">
        <v>1</v>
      </c>
      <c r="J85">
        <v>1843000000</v>
      </c>
      <c r="K85">
        <v>27645000</v>
      </c>
      <c r="L85">
        <v>11058000</v>
      </c>
      <c r="M85">
        <v>9215000</v>
      </c>
    </row>
    <row r="86" spans="2:13">
      <c r="B86" t="s">
        <v>12</v>
      </c>
      <c r="C86" t="s">
        <v>116</v>
      </c>
      <c r="D86" t="s">
        <v>136</v>
      </c>
      <c r="E86" t="s">
        <v>118</v>
      </c>
      <c r="F86" t="s">
        <v>137</v>
      </c>
      <c r="G86" t="s">
        <v>80</v>
      </c>
      <c r="H86">
        <v>1940000000</v>
      </c>
      <c r="I86">
        <v>1</v>
      </c>
      <c r="J86">
        <v>1940000000</v>
      </c>
      <c r="K86">
        <v>29100000</v>
      </c>
      <c r="L86">
        <v>11640000</v>
      </c>
      <c r="M86">
        <v>9700000</v>
      </c>
    </row>
    <row r="87" spans="2:13">
      <c r="B87" t="s">
        <v>12</v>
      </c>
      <c r="C87" t="s">
        <v>116</v>
      </c>
      <c r="D87" t="s">
        <v>136</v>
      </c>
      <c r="E87" t="s">
        <v>118</v>
      </c>
      <c r="F87" t="s">
        <v>137</v>
      </c>
      <c r="G87" t="s">
        <v>81</v>
      </c>
      <c r="H87">
        <v>2037000000</v>
      </c>
      <c r="I87">
        <v>1</v>
      </c>
      <c r="J87">
        <v>2037000000</v>
      </c>
      <c r="K87">
        <v>30555000</v>
      </c>
      <c r="L87">
        <v>12222000</v>
      </c>
      <c r="M87">
        <v>10185000</v>
      </c>
    </row>
    <row r="88" spans="2:13">
      <c r="B88" t="s">
        <v>12</v>
      </c>
      <c r="C88" t="s">
        <v>116</v>
      </c>
      <c r="D88" t="s">
        <v>136</v>
      </c>
      <c r="E88" t="s">
        <v>118</v>
      </c>
      <c r="F88" t="s">
        <v>137</v>
      </c>
      <c r="G88" t="s">
        <v>82</v>
      </c>
      <c r="H88">
        <v>2134000000</v>
      </c>
      <c r="I88">
        <v>1</v>
      </c>
      <c r="J88">
        <v>2134000000</v>
      </c>
      <c r="K88">
        <v>32010000</v>
      </c>
      <c r="L88">
        <v>12804000</v>
      </c>
      <c r="M88">
        <v>10670000</v>
      </c>
    </row>
    <row r="89" spans="2:13">
      <c r="B89" t="s">
        <v>12</v>
      </c>
      <c r="C89" t="s">
        <v>116</v>
      </c>
      <c r="D89" t="s">
        <v>136</v>
      </c>
      <c r="E89" t="s">
        <v>118</v>
      </c>
      <c r="F89" t="s">
        <v>137</v>
      </c>
      <c r="G89" t="s">
        <v>40</v>
      </c>
      <c r="H89">
        <v>2270000000</v>
      </c>
      <c r="I89">
        <v>1</v>
      </c>
      <c r="J89">
        <v>2270000000</v>
      </c>
      <c r="K89">
        <v>34050000</v>
      </c>
      <c r="L89">
        <v>13620000</v>
      </c>
      <c r="M89">
        <v>11350000</v>
      </c>
    </row>
    <row r="90" spans="2:13">
      <c r="B90" t="s">
        <v>12</v>
      </c>
      <c r="C90" t="s">
        <v>116</v>
      </c>
      <c r="D90" t="s">
        <v>138</v>
      </c>
      <c r="E90" t="s">
        <v>118</v>
      </c>
      <c r="F90" t="s">
        <v>139</v>
      </c>
      <c r="G90" t="s">
        <v>61</v>
      </c>
      <c r="H90">
        <v>2388000000</v>
      </c>
      <c r="I90">
        <v>1.3</v>
      </c>
      <c r="J90">
        <v>3104400000</v>
      </c>
      <c r="K90">
        <v>46566000</v>
      </c>
      <c r="L90">
        <v>24835200</v>
      </c>
      <c r="M90">
        <v>15522000</v>
      </c>
    </row>
    <row r="91" spans="2:13">
      <c r="B91" t="s">
        <v>12</v>
      </c>
      <c r="C91" t="s">
        <v>116</v>
      </c>
      <c r="D91" t="s">
        <v>140</v>
      </c>
      <c r="E91" t="s">
        <v>118</v>
      </c>
      <c r="F91" t="s">
        <v>141</v>
      </c>
      <c r="G91" t="s">
        <v>79</v>
      </c>
      <c r="H91">
        <v>1433000000</v>
      </c>
      <c r="I91">
        <v>1</v>
      </c>
      <c r="J91">
        <v>1433000000</v>
      </c>
      <c r="K91">
        <v>21495000</v>
      </c>
      <c r="L91">
        <v>8598000</v>
      </c>
      <c r="M91">
        <v>7165000</v>
      </c>
    </row>
    <row r="92" spans="2:13">
      <c r="B92" t="s">
        <v>12</v>
      </c>
      <c r="C92" t="s">
        <v>116</v>
      </c>
      <c r="D92" t="s">
        <v>140</v>
      </c>
      <c r="E92" t="s">
        <v>118</v>
      </c>
      <c r="F92" t="s">
        <v>141</v>
      </c>
      <c r="G92" t="s">
        <v>80</v>
      </c>
      <c r="H92">
        <v>1591000000</v>
      </c>
      <c r="I92">
        <v>1</v>
      </c>
      <c r="J92">
        <v>1591000000</v>
      </c>
      <c r="K92">
        <v>23865000</v>
      </c>
      <c r="L92">
        <v>9546000</v>
      </c>
      <c r="M92">
        <v>7955000</v>
      </c>
    </row>
    <row r="93" spans="2:13">
      <c r="B93" t="s">
        <v>12</v>
      </c>
      <c r="C93" t="s">
        <v>116</v>
      </c>
      <c r="D93" t="s">
        <v>140</v>
      </c>
      <c r="E93" t="s">
        <v>118</v>
      </c>
      <c r="F93" t="s">
        <v>141</v>
      </c>
      <c r="G93" t="s">
        <v>81</v>
      </c>
      <c r="H93">
        <v>1768000000</v>
      </c>
      <c r="I93">
        <v>1</v>
      </c>
      <c r="J93">
        <v>1768000000</v>
      </c>
      <c r="K93">
        <v>26520000</v>
      </c>
      <c r="L93">
        <v>10608000</v>
      </c>
      <c r="M93">
        <v>8840000</v>
      </c>
    </row>
    <row r="94" spans="2:13">
      <c r="B94" t="s">
        <v>12</v>
      </c>
      <c r="C94" t="s">
        <v>116</v>
      </c>
      <c r="D94" t="s">
        <v>140</v>
      </c>
      <c r="E94" t="s">
        <v>118</v>
      </c>
      <c r="F94" t="s">
        <v>141</v>
      </c>
      <c r="G94" t="s">
        <v>82</v>
      </c>
      <c r="H94">
        <v>1965000000</v>
      </c>
      <c r="I94">
        <v>1</v>
      </c>
      <c r="J94">
        <v>1965000000</v>
      </c>
      <c r="K94">
        <v>29475000</v>
      </c>
      <c r="L94">
        <v>11790000</v>
      </c>
      <c r="M94">
        <v>9825000</v>
      </c>
    </row>
    <row r="95" spans="2:13">
      <c r="B95" t="s">
        <v>12</v>
      </c>
      <c r="C95" t="s">
        <v>116</v>
      </c>
      <c r="D95" t="s">
        <v>140</v>
      </c>
      <c r="E95" t="s">
        <v>118</v>
      </c>
      <c r="F95" t="s">
        <v>141</v>
      </c>
      <c r="G95" t="s">
        <v>40</v>
      </c>
      <c r="H95">
        <v>2183000000</v>
      </c>
      <c r="I95">
        <v>1</v>
      </c>
      <c r="J95">
        <v>2183000000</v>
      </c>
      <c r="K95">
        <v>32745000</v>
      </c>
      <c r="L95">
        <v>13098000</v>
      </c>
      <c r="M95">
        <v>10915000</v>
      </c>
    </row>
    <row r="96" spans="2:13">
      <c r="B96" t="s">
        <v>12</v>
      </c>
      <c r="C96" t="s">
        <v>116</v>
      </c>
      <c r="D96" t="s">
        <v>142</v>
      </c>
      <c r="E96" t="s">
        <v>118</v>
      </c>
      <c r="F96" t="s">
        <v>143</v>
      </c>
      <c r="G96" t="s">
        <v>94</v>
      </c>
      <c r="H96">
        <v>3123000000</v>
      </c>
      <c r="I96">
        <v>1.3</v>
      </c>
      <c r="J96">
        <v>4059900000</v>
      </c>
      <c r="K96">
        <v>60898500</v>
      </c>
      <c r="L96">
        <v>32479200</v>
      </c>
      <c r="M96">
        <v>20299500</v>
      </c>
    </row>
    <row r="97" spans="2:13">
      <c r="B97" t="s">
        <v>12</v>
      </c>
      <c r="C97" t="s">
        <v>116</v>
      </c>
      <c r="D97" t="s">
        <v>144</v>
      </c>
      <c r="E97" t="s">
        <v>118</v>
      </c>
      <c r="F97" t="s">
        <v>145</v>
      </c>
      <c r="G97" t="s">
        <v>71</v>
      </c>
      <c r="H97">
        <v>3933000000</v>
      </c>
      <c r="I97">
        <v>1.3</v>
      </c>
      <c r="J97">
        <v>5112900000</v>
      </c>
      <c r="K97">
        <v>76693500</v>
      </c>
      <c r="L97">
        <v>40903200</v>
      </c>
      <c r="M97">
        <v>25564500</v>
      </c>
    </row>
    <row r="98" spans="2:13">
      <c r="B98" t="s">
        <v>12</v>
      </c>
      <c r="C98" t="s">
        <v>116</v>
      </c>
      <c r="D98" t="s">
        <v>146</v>
      </c>
      <c r="E98" t="s">
        <v>118</v>
      </c>
      <c r="F98" t="s">
        <v>147</v>
      </c>
      <c r="G98" t="s">
        <v>79</v>
      </c>
      <c r="H98">
        <v>389000000</v>
      </c>
      <c r="I98">
        <v>1</v>
      </c>
      <c r="J98">
        <v>389000000</v>
      </c>
      <c r="K98">
        <v>5835000</v>
      </c>
      <c r="L98">
        <v>2334000</v>
      </c>
      <c r="M98">
        <v>1945000</v>
      </c>
    </row>
    <row r="99" spans="2:13">
      <c r="B99" t="s">
        <v>12</v>
      </c>
      <c r="C99" t="s">
        <v>116</v>
      </c>
      <c r="D99" t="s">
        <v>148</v>
      </c>
      <c r="E99" t="s">
        <v>118</v>
      </c>
      <c r="F99" t="s">
        <v>149</v>
      </c>
      <c r="G99" t="s">
        <v>81</v>
      </c>
      <c r="H99">
        <v>2949000000</v>
      </c>
      <c r="I99">
        <v>1</v>
      </c>
      <c r="J99">
        <v>2949000000</v>
      </c>
      <c r="K99">
        <v>44235000</v>
      </c>
      <c r="L99">
        <v>17694000</v>
      </c>
      <c r="M99">
        <v>14745000</v>
      </c>
    </row>
    <row r="100" spans="2:13">
      <c r="B100" t="s">
        <v>12</v>
      </c>
      <c r="C100" t="s">
        <v>116</v>
      </c>
      <c r="D100" t="s">
        <v>148</v>
      </c>
      <c r="E100" t="s">
        <v>118</v>
      </c>
      <c r="F100" t="s">
        <v>149</v>
      </c>
      <c r="G100" t="s">
        <v>40</v>
      </c>
      <c r="H100">
        <v>2969000000</v>
      </c>
      <c r="I100">
        <v>1</v>
      </c>
      <c r="J100">
        <v>2969000000</v>
      </c>
      <c r="K100">
        <v>44535000</v>
      </c>
      <c r="L100">
        <v>17814000</v>
      </c>
      <c r="M100">
        <v>14845000</v>
      </c>
    </row>
    <row r="101" spans="2:13">
      <c r="B101" t="s">
        <v>12</v>
      </c>
      <c r="C101" t="s">
        <v>116</v>
      </c>
      <c r="D101" t="s">
        <v>150</v>
      </c>
      <c r="E101" t="s">
        <v>118</v>
      </c>
      <c r="F101" t="s">
        <v>151</v>
      </c>
      <c r="G101" t="s">
        <v>79</v>
      </c>
      <c r="H101">
        <v>510000000</v>
      </c>
      <c r="I101">
        <v>1</v>
      </c>
      <c r="J101">
        <v>510000000</v>
      </c>
      <c r="K101">
        <v>7650000</v>
      </c>
      <c r="L101">
        <v>3060000</v>
      </c>
      <c r="M101">
        <v>2550000</v>
      </c>
    </row>
    <row r="102" spans="2:13">
      <c r="B102" t="s">
        <v>12</v>
      </c>
      <c r="C102" t="s">
        <v>116</v>
      </c>
      <c r="D102" t="s">
        <v>150</v>
      </c>
      <c r="E102" t="s">
        <v>118</v>
      </c>
      <c r="F102" t="s">
        <v>151</v>
      </c>
      <c r="G102" t="s">
        <v>80</v>
      </c>
      <c r="H102">
        <v>536000000</v>
      </c>
      <c r="I102">
        <v>1</v>
      </c>
      <c r="J102">
        <v>536000000</v>
      </c>
      <c r="K102">
        <v>8040000</v>
      </c>
      <c r="L102">
        <v>3216000</v>
      </c>
      <c r="M102">
        <v>2680000</v>
      </c>
    </row>
    <row r="103" spans="2:13">
      <c r="B103" t="s">
        <v>12</v>
      </c>
      <c r="C103" t="s">
        <v>116</v>
      </c>
      <c r="D103" t="s">
        <v>150</v>
      </c>
      <c r="E103" t="s">
        <v>118</v>
      </c>
      <c r="F103" t="s">
        <v>151</v>
      </c>
      <c r="G103" t="s">
        <v>81</v>
      </c>
      <c r="H103">
        <v>563000000</v>
      </c>
      <c r="I103">
        <v>1</v>
      </c>
      <c r="J103">
        <v>563000000</v>
      </c>
      <c r="K103">
        <v>8445000</v>
      </c>
      <c r="L103">
        <v>3378000</v>
      </c>
      <c r="M103">
        <v>2815000</v>
      </c>
    </row>
    <row r="104" spans="2:13">
      <c r="B104" t="s">
        <v>12</v>
      </c>
      <c r="C104" t="s">
        <v>116</v>
      </c>
      <c r="D104" t="s">
        <v>150</v>
      </c>
      <c r="E104" t="s">
        <v>118</v>
      </c>
      <c r="F104" t="s">
        <v>151</v>
      </c>
      <c r="G104" t="s">
        <v>82</v>
      </c>
      <c r="H104">
        <v>593000000</v>
      </c>
      <c r="I104">
        <v>1</v>
      </c>
      <c r="J104">
        <v>593000000</v>
      </c>
      <c r="K104">
        <v>8895000</v>
      </c>
      <c r="L104">
        <v>3558000</v>
      </c>
      <c r="M104">
        <v>2965000</v>
      </c>
    </row>
    <row r="105" spans="2:13">
      <c r="B105" t="s">
        <v>12</v>
      </c>
      <c r="C105" t="s">
        <v>116</v>
      </c>
      <c r="D105" t="s">
        <v>152</v>
      </c>
      <c r="E105" t="s">
        <v>118</v>
      </c>
      <c r="F105" t="s">
        <v>153</v>
      </c>
      <c r="G105" t="s">
        <v>40</v>
      </c>
      <c r="H105">
        <v>437000000</v>
      </c>
      <c r="I105">
        <v>1</v>
      </c>
      <c r="J105">
        <v>437000000</v>
      </c>
      <c r="K105">
        <v>6555000</v>
      </c>
      <c r="L105">
        <v>2622000</v>
      </c>
      <c r="M105">
        <v>2185000</v>
      </c>
    </row>
    <row r="106" spans="2:13">
      <c r="B106" t="s">
        <v>12</v>
      </c>
      <c r="C106" t="s">
        <v>116</v>
      </c>
      <c r="D106" t="s">
        <v>154</v>
      </c>
      <c r="E106" t="s">
        <v>118</v>
      </c>
      <c r="F106" t="s">
        <v>155</v>
      </c>
      <c r="G106" t="s">
        <v>79</v>
      </c>
      <c r="H106">
        <v>600000000</v>
      </c>
      <c r="I106">
        <v>1</v>
      </c>
      <c r="J106">
        <v>600000000</v>
      </c>
      <c r="K106">
        <v>9000000</v>
      </c>
      <c r="L106">
        <v>3600000</v>
      </c>
      <c r="M106">
        <v>3000000</v>
      </c>
    </row>
    <row r="107" spans="2:13">
      <c r="B107" t="s">
        <v>12</v>
      </c>
      <c r="C107" t="s">
        <v>116</v>
      </c>
      <c r="D107" t="s">
        <v>154</v>
      </c>
      <c r="E107" t="s">
        <v>118</v>
      </c>
      <c r="F107" t="s">
        <v>155</v>
      </c>
      <c r="G107" t="s">
        <v>80</v>
      </c>
      <c r="H107">
        <v>631000000</v>
      </c>
      <c r="I107">
        <v>1</v>
      </c>
      <c r="J107">
        <v>631000000</v>
      </c>
      <c r="K107">
        <v>9465000</v>
      </c>
      <c r="L107">
        <v>3786000</v>
      </c>
      <c r="M107">
        <v>3155000</v>
      </c>
    </row>
    <row r="108" spans="2:13">
      <c r="B108" t="s">
        <v>12</v>
      </c>
      <c r="C108" t="s">
        <v>116</v>
      </c>
      <c r="D108" t="s">
        <v>154</v>
      </c>
      <c r="E108" t="s">
        <v>118</v>
      </c>
      <c r="F108" t="s">
        <v>155</v>
      </c>
      <c r="G108" t="s">
        <v>81</v>
      </c>
      <c r="H108">
        <v>658000000</v>
      </c>
      <c r="I108">
        <v>1</v>
      </c>
      <c r="J108">
        <v>658000000</v>
      </c>
      <c r="K108">
        <v>9870000</v>
      </c>
      <c r="L108">
        <v>3948000</v>
      </c>
      <c r="M108">
        <v>3290000</v>
      </c>
    </row>
    <row r="109" spans="2:13">
      <c r="B109" t="s">
        <v>12</v>
      </c>
      <c r="C109" t="s">
        <v>116</v>
      </c>
      <c r="D109" t="s">
        <v>154</v>
      </c>
      <c r="E109" t="s">
        <v>118</v>
      </c>
      <c r="F109" t="s">
        <v>155</v>
      </c>
      <c r="G109" t="s">
        <v>82</v>
      </c>
      <c r="H109">
        <v>692000000</v>
      </c>
      <c r="I109">
        <v>1</v>
      </c>
      <c r="J109">
        <v>692000000</v>
      </c>
      <c r="K109">
        <v>10380000</v>
      </c>
      <c r="L109">
        <v>4152000</v>
      </c>
      <c r="M109">
        <v>3460000</v>
      </c>
    </row>
    <row r="110" spans="2:13">
      <c r="B110" t="s">
        <v>12</v>
      </c>
      <c r="C110" t="s">
        <v>116</v>
      </c>
      <c r="D110" t="s">
        <v>116</v>
      </c>
      <c r="E110" t="s">
        <v>118</v>
      </c>
      <c r="F110" t="s">
        <v>156</v>
      </c>
      <c r="G110" t="s">
        <v>79</v>
      </c>
      <c r="H110">
        <v>663000000</v>
      </c>
      <c r="I110">
        <v>1</v>
      </c>
      <c r="J110">
        <v>663000000</v>
      </c>
      <c r="K110">
        <v>9945000</v>
      </c>
      <c r="L110">
        <v>3978000</v>
      </c>
      <c r="M110">
        <v>3315000</v>
      </c>
    </row>
    <row r="111" spans="2:13">
      <c r="B111" t="s">
        <v>12</v>
      </c>
      <c r="C111" t="s">
        <v>116</v>
      </c>
      <c r="D111" t="s">
        <v>116</v>
      </c>
      <c r="E111" t="s">
        <v>118</v>
      </c>
      <c r="F111" t="s">
        <v>156</v>
      </c>
      <c r="G111" t="s">
        <v>80</v>
      </c>
      <c r="H111">
        <v>685000000</v>
      </c>
      <c r="I111">
        <v>1</v>
      </c>
      <c r="J111">
        <v>685000000</v>
      </c>
      <c r="K111">
        <v>10275000</v>
      </c>
      <c r="L111">
        <v>4110000</v>
      </c>
      <c r="M111">
        <v>3425000</v>
      </c>
    </row>
    <row r="112" spans="2:13">
      <c r="B112" t="s">
        <v>12</v>
      </c>
      <c r="C112" t="s">
        <v>116</v>
      </c>
      <c r="D112" t="s">
        <v>116</v>
      </c>
      <c r="E112" t="s">
        <v>118</v>
      </c>
      <c r="F112" t="s">
        <v>156</v>
      </c>
      <c r="G112" t="s">
        <v>81</v>
      </c>
      <c r="H112">
        <v>697000000</v>
      </c>
      <c r="I112">
        <v>1</v>
      </c>
      <c r="J112">
        <v>697000000</v>
      </c>
      <c r="K112">
        <v>10455000</v>
      </c>
      <c r="L112">
        <v>4182000</v>
      </c>
      <c r="M112">
        <v>3485000</v>
      </c>
    </row>
    <row r="113" spans="2:13">
      <c r="B113" t="s">
        <v>12</v>
      </c>
      <c r="C113" t="s">
        <v>116</v>
      </c>
      <c r="D113" t="s">
        <v>116</v>
      </c>
      <c r="E113" t="s">
        <v>118</v>
      </c>
      <c r="F113" t="s">
        <v>156</v>
      </c>
      <c r="G113" t="s">
        <v>82</v>
      </c>
      <c r="H113">
        <v>732000000</v>
      </c>
      <c r="I113">
        <v>1</v>
      </c>
      <c r="J113">
        <v>732000000</v>
      </c>
      <c r="K113">
        <v>10980000</v>
      </c>
      <c r="L113">
        <v>4392000</v>
      </c>
      <c r="M113">
        <v>3660000</v>
      </c>
    </row>
    <row r="114" spans="2:13">
      <c r="B114" t="s">
        <v>12</v>
      </c>
      <c r="C114" t="s">
        <v>116</v>
      </c>
      <c r="D114" t="s">
        <v>157</v>
      </c>
      <c r="E114" t="s">
        <v>118</v>
      </c>
      <c r="F114" t="s">
        <v>158</v>
      </c>
      <c r="G114" t="s">
        <v>82</v>
      </c>
      <c r="H114">
        <v>746000000</v>
      </c>
      <c r="I114">
        <v>1</v>
      </c>
      <c r="J114">
        <v>746000000</v>
      </c>
      <c r="K114">
        <v>11190000</v>
      </c>
      <c r="L114">
        <v>4476000</v>
      </c>
      <c r="M114">
        <v>3730000</v>
      </c>
    </row>
    <row r="115" spans="2:13">
      <c r="B115" t="s">
        <v>12</v>
      </c>
      <c r="C115" t="s">
        <v>116</v>
      </c>
      <c r="D115" t="s">
        <v>159</v>
      </c>
      <c r="E115" t="s">
        <v>118</v>
      </c>
      <c r="F115" t="s">
        <v>160</v>
      </c>
      <c r="G115" t="s">
        <v>161</v>
      </c>
      <c r="H115">
        <v>711064000</v>
      </c>
      <c r="I115">
        <v>1</v>
      </c>
      <c r="J115">
        <v>711064000</v>
      </c>
      <c r="K115">
        <v>10665960</v>
      </c>
      <c r="L115">
        <v>4266384</v>
      </c>
      <c r="M115">
        <v>3555320</v>
      </c>
    </row>
    <row r="116" spans="2:13">
      <c r="B116" t="s">
        <v>12</v>
      </c>
      <c r="C116" t="s">
        <v>116</v>
      </c>
      <c r="D116" t="s">
        <v>159</v>
      </c>
      <c r="E116" t="s">
        <v>118</v>
      </c>
      <c r="F116" t="s">
        <v>160</v>
      </c>
      <c r="G116" t="s">
        <v>40</v>
      </c>
      <c r="H116">
        <v>873000000</v>
      </c>
      <c r="I116">
        <v>1</v>
      </c>
      <c r="J116">
        <v>873000000</v>
      </c>
      <c r="K116">
        <v>13095000</v>
      </c>
      <c r="L116">
        <v>5238000</v>
      </c>
      <c r="M116">
        <v>4365000</v>
      </c>
    </row>
    <row r="117" spans="2:13">
      <c r="B117" t="s">
        <v>12</v>
      </c>
      <c r="C117" t="s">
        <v>116</v>
      </c>
      <c r="D117" t="s">
        <v>159</v>
      </c>
      <c r="E117" t="s">
        <v>118</v>
      </c>
      <c r="F117" t="s">
        <v>160</v>
      </c>
      <c r="G117" t="s">
        <v>21</v>
      </c>
      <c r="H117">
        <v>1029000000</v>
      </c>
      <c r="I117">
        <v>1</v>
      </c>
      <c r="J117">
        <v>1029000000</v>
      </c>
      <c r="K117">
        <v>15435000</v>
      </c>
      <c r="L117">
        <v>6174000</v>
      </c>
      <c r="M117">
        <v>5145000</v>
      </c>
    </row>
    <row r="118" spans="2:13">
      <c r="B118" t="s">
        <v>12</v>
      </c>
      <c r="C118" t="s">
        <v>116</v>
      </c>
      <c r="D118" t="s">
        <v>162</v>
      </c>
      <c r="E118" t="s">
        <v>118</v>
      </c>
      <c r="F118" t="s">
        <v>163</v>
      </c>
      <c r="G118" t="s">
        <v>52</v>
      </c>
      <c r="H118">
        <v>1173825000</v>
      </c>
      <c r="I118">
        <v>1</v>
      </c>
      <c r="J118">
        <v>1173825000</v>
      </c>
      <c r="K118">
        <v>17607375</v>
      </c>
      <c r="L118">
        <v>7042950</v>
      </c>
      <c r="M118">
        <v>5869125</v>
      </c>
    </row>
    <row r="119" spans="2:13">
      <c r="B119" t="s">
        <v>12</v>
      </c>
      <c r="C119" t="s">
        <v>116</v>
      </c>
      <c r="D119" t="s">
        <v>162</v>
      </c>
      <c r="E119" t="s">
        <v>118</v>
      </c>
      <c r="F119" t="s">
        <v>163</v>
      </c>
      <c r="G119" t="s">
        <v>164</v>
      </c>
      <c r="H119">
        <v>1235606000</v>
      </c>
      <c r="I119">
        <v>1</v>
      </c>
      <c r="J119">
        <v>1235606000</v>
      </c>
      <c r="K119">
        <v>18534090</v>
      </c>
      <c r="L119">
        <v>7413636</v>
      </c>
      <c r="M119">
        <v>6178030</v>
      </c>
    </row>
    <row r="120" spans="2:13">
      <c r="B120" t="s">
        <v>12</v>
      </c>
      <c r="C120" t="s">
        <v>116</v>
      </c>
      <c r="D120" t="s">
        <v>162</v>
      </c>
      <c r="E120" t="s">
        <v>118</v>
      </c>
      <c r="F120" t="s">
        <v>163</v>
      </c>
      <c r="G120" t="s">
        <v>24</v>
      </c>
      <c r="H120">
        <v>1441150000</v>
      </c>
      <c r="I120">
        <v>1</v>
      </c>
      <c r="J120">
        <v>1441150000</v>
      </c>
      <c r="K120">
        <v>21617250</v>
      </c>
      <c r="L120">
        <v>8646900</v>
      </c>
      <c r="M120">
        <v>7205750</v>
      </c>
    </row>
    <row r="121" spans="2:13">
      <c r="B121" t="s">
        <v>12</v>
      </c>
      <c r="C121" t="s">
        <v>116</v>
      </c>
      <c r="D121" t="s">
        <v>162</v>
      </c>
      <c r="E121" t="s">
        <v>118</v>
      </c>
      <c r="F121" t="s">
        <v>163</v>
      </c>
      <c r="G121" t="s">
        <v>71</v>
      </c>
      <c r="H121">
        <v>1517000000</v>
      </c>
      <c r="I121">
        <v>1</v>
      </c>
      <c r="J121">
        <v>1517000000</v>
      </c>
      <c r="K121">
        <v>22755000</v>
      </c>
      <c r="L121">
        <v>9102000</v>
      </c>
      <c r="M121">
        <v>7585000</v>
      </c>
    </row>
    <row r="122" spans="2:13">
      <c r="B122" t="s">
        <v>12</v>
      </c>
      <c r="C122" t="s">
        <v>116</v>
      </c>
      <c r="D122" t="s">
        <v>165</v>
      </c>
      <c r="E122" t="s">
        <v>118</v>
      </c>
      <c r="F122" t="s">
        <v>166</v>
      </c>
      <c r="G122" t="s">
        <v>96</v>
      </c>
      <c r="H122">
        <v>417000000</v>
      </c>
      <c r="I122">
        <v>1</v>
      </c>
      <c r="J122">
        <v>417000000</v>
      </c>
      <c r="K122">
        <v>6255000</v>
      </c>
      <c r="L122">
        <v>2502000</v>
      </c>
      <c r="M122">
        <v>2085000</v>
      </c>
    </row>
    <row r="123" spans="2:13">
      <c r="B123" t="s">
        <v>12</v>
      </c>
      <c r="C123" t="s">
        <v>116</v>
      </c>
      <c r="D123" t="s">
        <v>167</v>
      </c>
      <c r="E123" t="s">
        <v>118</v>
      </c>
      <c r="F123" t="s">
        <v>168</v>
      </c>
      <c r="G123" t="s">
        <v>71</v>
      </c>
      <c r="H123">
        <v>1147000000</v>
      </c>
      <c r="I123">
        <v>1</v>
      </c>
      <c r="J123">
        <v>1147000000</v>
      </c>
      <c r="K123">
        <v>17205000</v>
      </c>
      <c r="L123">
        <v>6882000</v>
      </c>
      <c r="M123">
        <v>5735000</v>
      </c>
    </row>
    <row r="124" spans="2:13">
      <c r="B124" t="s">
        <v>12</v>
      </c>
      <c r="C124" t="s">
        <v>116</v>
      </c>
      <c r="D124" t="s">
        <v>169</v>
      </c>
      <c r="E124" t="s">
        <v>118</v>
      </c>
      <c r="F124" t="s">
        <v>170</v>
      </c>
      <c r="G124" t="s">
        <v>40</v>
      </c>
      <c r="H124">
        <v>2052000000</v>
      </c>
      <c r="I124">
        <v>1</v>
      </c>
      <c r="J124">
        <v>2052000000</v>
      </c>
      <c r="K124">
        <v>30780000</v>
      </c>
      <c r="L124">
        <v>12312000</v>
      </c>
      <c r="M124">
        <v>10260000</v>
      </c>
    </row>
    <row r="125" spans="2:13">
      <c r="B125" t="s">
        <v>12</v>
      </c>
      <c r="C125" t="s">
        <v>116</v>
      </c>
      <c r="D125" t="s">
        <v>171</v>
      </c>
      <c r="E125" t="s">
        <v>118</v>
      </c>
      <c r="F125" t="s">
        <v>172</v>
      </c>
      <c r="G125" t="s">
        <v>24</v>
      </c>
      <c r="H125">
        <v>2147000000</v>
      </c>
      <c r="I125">
        <v>1</v>
      </c>
      <c r="J125">
        <v>2147000000</v>
      </c>
      <c r="K125">
        <v>32205000</v>
      </c>
      <c r="L125">
        <v>12882000</v>
      </c>
      <c r="M125">
        <v>10735000</v>
      </c>
    </row>
    <row r="126" spans="2:13">
      <c r="B126" t="s">
        <v>12</v>
      </c>
      <c r="C126" t="s">
        <v>116</v>
      </c>
      <c r="D126" t="s">
        <v>173</v>
      </c>
      <c r="E126" t="s">
        <v>118</v>
      </c>
      <c r="F126" t="s">
        <v>174</v>
      </c>
      <c r="G126" t="s">
        <v>40</v>
      </c>
      <c r="H126">
        <v>2882000000</v>
      </c>
      <c r="I126">
        <v>1</v>
      </c>
      <c r="J126">
        <v>2882000000</v>
      </c>
      <c r="K126">
        <v>43230000</v>
      </c>
      <c r="L126">
        <v>17292000</v>
      </c>
      <c r="M126">
        <v>14410000</v>
      </c>
    </row>
    <row r="127" spans="2:13">
      <c r="B127" t="s">
        <v>12</v>
      </c>
      <c r="C127" t="s">
        <v>116</v>
      </c>
      <c r="D127" t="s">
        <v>175</v>
      </c>
      <c r="E127" t="s">
        <v>118</v>
      </c>
      <c r="F127" t="s">
        <v>176</v>
      </c>
      <c r="G127" t="s">
        <v>79</v>
      </c>
      <c r="H127">
        <v>2024000000</v>
      </c>
      <c r="I127">
        <v>1</v>
      </c>
      <c r="J127">
        <v>2024000000</v>
      </c>
      <c r="K127">
        <v>30360000</v>
      </c>
      <c r="L127">
        <v>12144000</v>
      </c>
      <c r="M127">
        <v>10120000</v>
      </c>
    </row>
    <row r="128" spans="2:13">
      <c r="B128" t="s">
        <v>12</v>
      </c>
      <c r="C128" t="s">
        <v>116</v>
      </c>
      <c r="D128" t="s">
        <v>175</v>
      </c>
      <c r="E128" t="s">
        <v>118</v>
      </c>
      <c r="F128" t="s">
        <v>176</v>
      </c>
      <c r="G128" t="s">
        <v>80</v>
      </c>
      <c r="H128">
        <v>2090000000</v>
      </c>
      <c r="I128">
        <v>1</v>
      </c>
      <c r="J128">
        <v>2090000000</v>
      </c>
      <c r="K128">
        <v>31350000</v>
      </c>
      <c r="L128">
        <v>12540000</v>
      </c>
      <c r="M128">
        <v>10450000</v>
      </c>
    </row>
    <row r="129" spans="2:13">
      <c r="B129" t="s">
        <v>12</v>
      </c>
      <c r="C129" t="s">
        <v>116</v>
      </c>
      <c r="D129" t="s">
        <v>175</v>
      </c>
      <c r="E129" t="s">
        <v>118</v>
      </c>
      <c r="F129" t="s">
        <v>176</v>
      </c>
      <c r="G129" t="s">
        <v>81</v>
      </c>
      <c r="H129">
        <v>2299000000</v>
      </c>
      <c r="I129">
        <v>1</v>
      </c>
      <c r="J129">
        <v>2299000000</v>
      </c>
      <c r="K129">
        <v>34485000</v>
      </c>
      <c r="L129">
        <v>13794000</v>
      </c>
      <c r="M129">
        <v>11495000</v>
      </c>
    </row>
    <row r="130" spans="2:13">
      <c r="B130" t="s">
        <v>12</v>
      </c>
      <c r="C130" t="s">
        <v>116</v>
      </c>
      <c r="D130" t="s">
        <v>175</v>
      </c>
      <c r="E130" t="s">
        <v>118</v>
      </c>
      <c r="F130" t="s">
        <v>176</v>
      </c>
      <c r="G130" t="s">
        <v>82</v>
      </c>
      <c r="H130">
        <v>2414000000</v>
      </c>
      <c r="I130">
        <v>1</v>
      </c>
      <c r="J130">
        <v>2414000000</v>
      </c>
      <c r="K130">
        <v>36210000</v>
      </c>
      <c r="L130">
        <v>14484000</v>
      </c>
      <c r="M130">
        <v>12070000</v>
      </c>
    </row>
    <row r="131" spans="2:13">
      <c r="B131" t="s">
        <v>12</v>
      </c>
      <c r="C131" t="s">
        <v>116</v>
      </c>
      <c r="D131" t="s">
        <v>177</v>
      </c>
      <c r="E131" t="s">
        <v>118</v>
      </c>
      <c r="F131" t="s">
        <v>178</v>
      </c>
      <c r="G131" t="s">
        <v>94</v>
      </c>
      <c r="H131">
        <v>3081000000</v>
      </c>
      <c r="I131">
        <v>1</v>
      </c>
      <c r="J131">
        <v>3081000000</v>
      </c>
      <c r="K131">
        <v>46215000</v>
      </c>
      <c r="L131">
        <v>18486000</v>
      </c>
      <c r="M131">
        <v>15405000</v>
      </c>
    </row>
    <row r="132" spans="2:13">
      <c r="B132" t="s">
        <v>12</v>
      </c>
      <c r="C132" t="s">
        <v>116</v>
      </c>
      <c r="D132" t="s">
        <v>179</v>
      </c>
      <c r="E132" t="s">
        <v>118</v>
      </c>
      <c r="F132" t="s">
        <v>180</v>
      </c>
      <c r="G132" t="s">
        <v>24</v>
      </c>
      <c r="H132">
        <v>3012000000</v>
      </c>
      <c r="I132">
        <v>1</v>
      </c>
      <c r="J132">
        <v>3012000000</v>
      </c>
      <c r="K132">
        <v>45180000</v>
      </c>
      <c r="L132">
        <v>18072000</v>
      </c>
      <c r="M132">
        <v>15060000</v>
      </c>
    </row>
    <row r="133" spans="2:13">
      <c r="B133" t="s">
        <v>12</v>
      </c>
      <c r="C133" t="s">
        <v>116</v>
      </c>
      <c r="D133" t="s">
        <v>181</v>
      </c>
      <c r="E133" t="s">
        <v>118</v>
      </c>
      <c r="F133" t="s">
        <v>182</v>
      </c>
      <c r="G133" t="s">
        <v>81</v>
      </c>
      <c r="H133">
        <v>812000000</v>
      </c>
      <c r="I133">
        <v>1</v>
      </c>
      <c r="J133">
        <v>812000000</v>
      </c>
      <c r="K133">
        <v>12180000</v>
      </c>
      <c r="L133">
        <v>4872000</v>
      </c>
      <c r="M133">
        <v>4060000</v>
      </c>
    </row>
    <row r="134" spans="2:13">
      <c r="B134" t="s">
        <v>12</v>
      </c>
      <c r="C134" t="s">
        <v>116</v>
      </c>
      <c r="D134" t="s">
        <v>183</v>
      </c>
      <c r="E134" t="s">
        <v>118</v>
      </c>
      <c r="F134" t="s">
        <v>184</v>
      </c>
      <c r="G134" t="s">
        <v>24</v>
      </c>
      <c r="H134">
        <v>3220000000</v>
      </c>
      <c r="I134">
        <v>1</v>
      </c>
      <c r="J134">
        <v>3220000000</v>
      </c>
      <c r="K134">
        <v>48300000</v>
      </c>
      <c r="L134">
        <v>19320000</v>
      </c>
      <c r="M134">
        <v>16100000</v>
      </c>
    </row>
    <row r="135" spans="2:13">
      <c r="B135" t="s">
        <v>12</v>
      </c>
      <c r="C135" t="s">
        <v>116</v>
      </c>
      <c r="D135" t="s">
        <v>185</v>
      </c>
      <c r="E135" t="s">
        <v>118</v>
      </c>
      <c r="F135" t="s">
        <v>186</v>
      </c>
      <c r="G135" t="s">
        <v>40</v>
      </c>
      <c r="H135">
        <v>716000000</v>
      </c>
      <c r="I135">
        <v>1</v>
      </c>
      <c r="J135">
        <v>716000000</v>
      </c>
      <c r="K135">
        <v>10740000</v>
      </c>
      <c r="L135">
        <v>4296000</v>
      </c>
      <c r="M135">
        <v>3580000</v>
      </c>
    </row>
    <row r="136" spans="2:13">
      <c r="B136" t="s">
        <v>12</v>
      </c>
      <c r="C136" t="s">
        <v>116</v>
      </c>
      <c r="D136" t="s">
        <v>187</v>
      </c>
      <c r="E136" t="s">
        <v>118</v>
      </c>
      <c r="F136" t="s">
        <v>188</v>
      </c>
      <c r="G136" t="s">
        <v>82</v>
      </c>
      <c r="H136">
        <v>5198000000</v>
      </c>
      <c r="I136">
        <v>1</v>
      </c>
      <c r="J136">
        <v>5198000000</v>
      </c>
      <c r="K136">
        <v>77970000</v>
      </c>
      <c r="L136">
        <v>31188000</v>
      </c>
      <c r="M136">
        <v>25990000</v>
      </c>
    </row>
    <row r="137" spans="2:13">
      <c r="B137" t="s">
        <v>12</v>
      </c>
      <c r="C137" t="s">
        <v>116</v>
      </c>
      <c r="D137" t="s">
        <v>189</v>
      </c>
      <c r="E137" t="s">
        <v>118</v>
      </c>
      <c r="F137" t="s">
        <v>190</v>
      </c>
      <c r="G137" t="s">
        <v>24</v>
      </c>
      <c r="H137">
        <v>1503000000</v>
      </c>
      <c r="I137">
        <v>1</v>
      </c>
      <c r="J137">
        <v>1503000000</v>
      </c>
      <c r="K137">
        <v>22545000</v>
      </c>
      <c r="L137">
        <v>9018000</v>
      </c>
      <c r="M137">
        <v>7515000</v>
      </c>
    </row>
    <row r="138" spans="2:13">
      <c r="B138" t="s">
        <v>12</v>
      </c>
      <c r="C138" t="s">
        <v>116</v>
      </c>
      <c r="D138" t="s">
        <v>191</v>
      </c>
      <c r="E138" t="s">
        <v>118</v>
      </c>
      <c r="F138" t="s">
        <v>192</v>
      </c>
      <c r="G138" t="s">
        <v>71</v>
      </c>
      <c r="H138">
        <v>6297000000</v>
      </c>
      <c r="I138">
        <v>1</v>
      </c>
      <c r="J138">
        <v>6297000000</v>
      </c>
      <c r="K138">
        <v>94455000</v>
      </c>
      <c r="L138">
        <v>37782000</v>
      </c>
      <c r="M138">
        <v>31485000</v>
      </c>
    </row>
    <row r="139" spans="2:13">
      <c r="B139" t="s">
        <v>12</v>
      </c>
      <c r="C139" t="s">
        <v>116</v>
      </c>
      <c r="D139" t="s">
        <v>193</v>
      </c>
      <c r="E139" t="s">
        <v>118</v>
      </c>
      <c r="F139" t="s">
        <v>194</v>
      </c>
      <c r="G139" t="s">
        <v>61</v>
      </c>
      <c r="H139">
        <v>5709000000</v>
      </c>
      <c r="I139">
        <v>1</v>
      </c>
      <c r="J139">
        <v>5709000000</v>
      </c>
      <c r="K139">
        <v>85635000</v>
      </c>
      <c r="L139">
        <v>34254000</v>
      </c>
      <c r="M139">
        <v>28545000</v>
      </c>
    </row>
    <row r="140" spans="2:13">
      <c r="B140" t="s">
        <v>12</v>
      </c>
      <c r="C140" t="s">
        <v>116</v>
      </c>
      <c r="D140" t="s">
        <v>195</v>
      </c>
      <c r="E140" t="s">
        <v>118</v>
      </c>
      <c r="F140" t="s">
        <v>196</v>
      </c>
      <c r="G140" t="s">
        <v>61</v>
      </c>
      <c r="H140">
        <v>5709000000</v>
      </c>
      <c r="I140">
        <v>1</v>
      </c>
      <c r="J140">
        <v>5709000000</v>
      </c>
      <c r="K140">
        <v>85635000</v>
      </c>
      <c r="L140">
        <v>34254000</v>
      </c>
      <c r="M140">
        <v>28545000</v>
      </c>
    </row>
    <row r="141" spans="2:13">
      <c r="B141" t="s">
        <v>12</v>
      </c>
      <c r="C141" t="s">
        <v>116</v>
      </c>
      <c r="D141" t="s">
        <v>197</v>
      </c>
      <c r="E141" t="s">
        <v>118</v>
      </c>
      <c r="F141" t="s">
        <v>198</v>
      </c>
      <c r="G141" t="s">
        <v>24</v>
      </c>
      <c r="H141">
        <v>1900000000</v>
      </c>
      <c r="I141">
        <v>1</v>
      </c>
      <c r="J141">
        <v>1900000000</v>
      </c>
      <c r="K141">
        <v>28500000</v>
      </c>
      <c r="L141">
        <v>11400000</v>
      </c>
      <c r="M141">
        <v>9500000</v>
      </c>
    </row>
    <row r="142" spans="2:13">
      <c r="B142" t="s">
        <v>12</v>
      </c>
      <c r="C142" t="s">
        <v>116</v>
      </c>
      <c r="D142" t="s">
        <v>199</v>
      </c>
      <c r="E142" t="s">
        <v>118</v>
      </c>
      <c r="F142" t="s">
        <v>200</v>
      </c>
      <c r="G142" t="s">
        <v>82</v>
      </c>
      <c r="H142">
        <v>7277000000</v>
      </c>
      <c r="I142">
        <v>1</v>
      </c>
      <c r="J142">
        <v>7277000000</v>
      </c>
      <c r="K142">
        <v>109155000</v>
      </c>
      <c r="L142">
        <v>43662000</v>
      </c>
      <c r="M142">
        <v>36385000</v>
      </c>
    </row>
    <row r="143" spans="2:13">
      <c r="B143" t="s">
        <v>12</v>
      </c>
      <c r="C143" t="s">
        <v>116</v>
      </c>
      <c r="D143" t="s">
        <v>201</v>
      </c>
      <c r="E143" t="s">
        <v>118</v>
      </c>
      <c r="F143" t="s">
        <v>202</v>
      </c>
      <c r="G143" t="s">
        <v>79</v>
      </c>
      <c r="H143">
        <v>6254000000</v>
      </c>
      <c r="I143">
        <v>1</v>
      </c>
      <c r="J143">
        <v>6254000000</v>
      </c>
      <c r="K143">
        <v>93810000</v>
      </c>
      <c r="L143">
        <v>37524000</v>
      </c>
      <c r="M143">
        <v>31270000</v>
      </c>
    </row>
    <row r="144" spans="2:13">
      <c r="B144" t="s">
        <v>12</v>
      </c>
      <c r="C144" t="s">
        <v>116</v>
      </c>
      <c r="D144" t="s">
        <v>201</v>
      </c>
      <c r="E144" t="s">
        <v>118</v>
      </c>
      <c r="F144" t="s">
        <v>202</v>
      </c>
      <c r="G144" t="s">
        <v>80</v>
      </c>
      <c r="H144">
        <v>6584000000</v>
      </c>
      <c r="I144">
        <v>1</v>
      </c>
      <c r="J144">
        <v>6584000000</v>
      </c>
      <c r="K144">
        <v>98760000</v>
      </c>
      <c r="L144">
        <v>39504000</v>
      </c>
      <c r="M144">
        <v>32920000</v>
      </c>
    </row>
    <row r="145" spans="2:13">
      <c r="B145" t="s">
        <v>12</v>
      </c>
      <c r="C145" t="s">
        <v>116</v>
      </c>
      <c r="D145" t="s">
        <v>201</v>
      </c>
      <c r="E145" t="s">
        <v>118</v>
      </c>
      <c r="F145" t="s">
        <v>202</v>
      </c>
      <c r="G145" t="s">
        <v>82</v>
      </c>
      <c r="H145">
        <v>7277000000</v>
      </c>
      <c r="I145">
        <v>1</v>
      </c>
      <c r="J145">
        <v>7277000000</v>
      </c>
      <c r="K145">
        <v>109155000</v>
      </c>
      <c r="L145">
        <v>43662000</v>
      </c>
      <c r="M145">
        <v>36385000</v>
      </c>
    </row>
    <row r="146" spans="2:13">
      <c r="B146" t="s">
        <v>12</v>
      </c>
      <c r="C146" t="s">
        <v>116</v>
      </c>
      <c r="D146" t="s">
        <v>201</v>
      </c>
      <c r="E146" t="s">
        <v>118</v>
      </c>
      <c r="F146" t="s">
        <v>202</v>
      </c>
      <c r="G146" t="s">
        <v>40</v>
      </c>
      <c r="H146">
        <v>7640000000</v>
      </c>
      <c r="I146">
        <v>1</v>
      </c>
      <c r="J146">
        <v>7640000000</v>
      </c>
      <c r="K146">
        <v>114600000</v>
      </c>
      <c r="L146">
        <v>45840000</v>
      </c>
      <c r="M146">
        <v>38200000</v>
      </c>
    </row>
    <row r="147" spans="2:13">
      <c r="B147" t="s">
        <v>12</v>
      </c>
      <c r="C147" t="s">
        <v>116</v>
      </c>
      <c r="D147" t="s">
        <v>201</v>
      </c>
      <c r="E147" t="s">
        <v>118</v>
      </c>
      <c r="F147" t="s">
        <v>202</v>
      </c>
      <c r="G147" t="s">
        <v>21</v>
      </c>
      <c r="H147">
        <v>8022000000</v>
      </c>
      <c r="I147">
        <v>1</v>
      </c>
      <c r="J147">
        <v>8022000000</v>
      </c>
      <c r="K147">
        <v>120330000</v>
      </c>
      <c r="L147">
        <v>48132000</v>
      </c>
      <c r="M147">
        <v>40110000</v>
      </c>
    </row>
    <row r="148" spans="2:13">
      <c r="B148" t="s">
        <v>12</v>
      </c>
      <c r="C148" t="s">
        <v>116</v>
      </c>
      <c r="D148" t="s">
        <v>203</v>
      </c>
      <c r="E148" t="s">
        <v>118</v>
      </c>
      <c r="F148" t="s">
        <v>204</v>
      </c>
      <c r="G148" t="s">
        <v>79</v>
      </c>
      <c r="H148">
        <v>990000000</v>
      </c>
      <c r="I148">
        <v>1</v>
      </c>
      <c r="J148">
        <v>990000000</v>
      </c>
      <c r="K148">
        <v>14850000</v>
      </c>
      <c r="L148">
        <v>5940000</v>
      </c>
      <c r="M148">
        <v>4950000</v>
      </c>
    </row>
    <row r="149" spans="2:13">
      <c r="B149" t="s">
        <v>12</v>
      </c>
      <c r="C149" t="s">
        <v>116</v>
      </c>
      <c r="D149" t="s">
        <v>203</v>
      </c>
      <c r="E149" t="s">
        <v>118</v>
      </c>
      <c r="F149" t="s">
        <v>204</v>
      </c>
      <c r="G149" t="s">
        <v>81</v>
      </c>
      <c r="H149">
        <v>1092000000</v>
      </c>
      <c r="I149">
        <v>1</v>
      </c>
      <c r="J149">
        <v>1092000000</v>
      </c>
      <c r="K149">
        <v>16380000</v>
      </c>
      <c r="L149">
        <v>6552000</v>
      </c>
      <c r="M149">
        <v>5460000</v>
      </c>
    </row>
    <row r="150" spans="2:13">
      <c r="B150" t="s">
        <v>12</v>
      </c>
      <c r="C150" t="s">
        <v>116</v>
      </c>
      <c r="D150" t="s">
        <v>205</v>
      </c>
      <c r="E150" t="s">
        <v>118</v>
      </c>
      <c r="F150" t="s">
        <v>206</v>
      </c>
      <c r="G150" t="s">
        <v>40</v>
      </c>
      <c r="H150">
        <v>917000000</v>
      </c>
      <c r="I150">
        <v>1</v>
      </c>
      <c r="J150">
        <v>917000000</v>
      </c>
      <c r="K150">
        <v>13755000</v>
      </c>
      <c r="L150">
        <v>5502000</v>
      </c>
      <c r="M150">
        <v>4585000</v>
      </c>
    </row>
    <row r="151" spans="2:13">
      <c r="B151" t="s">
        <v>12</v>
      </c>
      <c r="C151" t="s">
        <v>116</v>
      </c>
      <c r="D151" t="s">
        <v>207</v>
      </c>
      <c r="E151" t="s">
        <v>118</v>
      </c>
      <c r="F151" t="s">
        <v>208</v>
      </c>
      <c r="G151" t="s">
        <v>48</v>
      </c>
      <c r="H151">
        <v>438615000</v>
      </c>
      <c r="I151">
        <v>1</v>
      </c>
      <c r="J151">
        <v>438615000</v>
      </c>
      <c r="K151">
        <v>6579225</v>
      </c>
      <c r="L151">
        <v>2631690</v>
      </c>
      <c r="M151">
        <v>2193075</v>
      </c>
    </row>
    <row r="152" spans="2:13">
      <c r="B152" t="s">
        <v>12</v>
      </c>
      <c r="C152" t="s">
        <v>116</v>
      </c>
      <c r="D152" t="s">
        <v>209</v>
      </c>
      <c r="E152" t="s">
        <v>118</v>
      </c>
      <c r="F152" t="s">
        <v>210</v>
      </c>
      <c r="G152" t="s">
        <v>82</v>
      </c>
      <c r="H152">
        <v>1031000000</v>
      </c>
      <c r="I152">
        <v>1</v>
      </c>
      <c r="J152">
        <v>1031000000</v>
      </c>
      <c r="K152">
        <v>15465000</v>
      </c>
      <c r="L152">
        <v>6186000</v>
      </c>
      <c r="M152">
        <v>5155000</v>
      </c>
    </row>
    <row r="153" spans="2:13">
      <c r="B153" t="s">
        <v>12</v>
      </c>
      <c r="C153" t="s">
        <v>116</v>
      </c>
      <c r="D153" t="s">
        <v>211</v>
      </c>
      <c r="E153" t="s">
        <v>118</v>
      </c>
      <c r="F153" t="s">
        <v>212</v>
      </c>
      <c r="G153" t="s">
        <v>24</v>
      </c>
      <c r="H153">
        <v>1643000000</v>
      </c>
      <c r="I153">
        <v>1</v>
      </c>
      <c r="J153">
        <v>1643000000</v>
      </c>
      <c r="K153">
        <v>24645000</v>
      </c>
      <c r="L153">
        <v>9858000</v>
      </c>
      <c r="M153">
        <v>8215000</v>
      </c>
    </row>
    <row r="154" spans="2:13">
      <c r="B154" t="s">
        <v>12</v>
      </c>
      <c r="C154" t="s">
        <v>116</v>
      </c>
      <c r="D154" t="s">
        <v>213</v>
      </c>
      <c r="E154" t="s">
        <v>118</v>
      </c>
      <c r="F154" t="s">
        <v>214</v>
      </c>
      <c r="G154" t="s">
        <v>79</v>
      </c>
      <c r="H154">
        <v>510300000</v>
      </c>
      <c r="I154">
        <v>1</v>
      </c>
      <c r="J154">
        <v>510300000</v>
      </c>
      <c r="K154">
        <v>7654500</v>
      </c>
      <c r="L154">
        <v>3061800</v>
      </c>
      <c r="M154">
        <v>2551500</v>
      </c>
    </row>
    <row r="155" spans="2:13">
      <c r="B155" t="s">
        <v>12</v>
      </c>
      <c r="C155" t="s">
        <v>116</v>
      </c>
      <c r="D155" t="s">
        <v>215</v>
      </c>
      <c r="E155" t="s">
        <v>118</v>
      </c>
      <c r="F155" t="s">
        <v>216</v>
      </c>
      <c r="G155" t="s">
        <v>94</v>
      </c>
      <c r="H155">
        <v>1866000000</v>
      </c>
      <c r="I155">
        <v>1</v>
      </c>
      <c r="J155">
        <v>1866000000</v>
      </c>
      <c r="K155">
        <v>27990000</v>
      </c>
      <c r="L155">
        <v>11196000</v>
      </c>
      <c r="M155">
        <v>9330000</v>
      </c>
    </row>
    <row r="156" spans="2:13">
      <c r="B156" t="s">
        <v>12</v>
      </c>
      <c r="C156" t="s">
        <v>116</v>
      </c>
      <c r="D156" t="s">
        <v>217</v>
      </c>
      <c r="E156" t="s">
        <v>118</v>
      </c>
      <c r="F156" t="s">
        <v>218</v>
      </c>
      <c r="G156" t="s">
        <v>40</v>
      </c>
      <c r="H156">
        <v>1397000000</v>
      </c>
      <c r="I156">
        <v>1</v>
      </c>
      <c r="J156">
        <v>1397000000</v>
      </c>
      <c r="K156">
        <v>20955000</v>
      </c>
      <c r="L156">
        <v>8382000</v>
      </c>
      <c r="M156">
        <v>6985000</v>
      </c>
    </row>
    <row r="157" spans="2:13">
      <c r="B157" t="s">
        <v>12</v>
      </c>
      <c r="C157" t="s">
        <v>116</v>
      </c>
      <c r="D157" t="s">
        <v>219</v>
      </c>
      <c r="E157" t="s">
        <v>118</v>
      </c>
      <c r="F157" t="s">
        <v>220</v>
      </c>
      <c r="G157" t="s">
        <v>82</v>
      </c>
      <c r="H157">
        <v>1477000000</v>
      </c>
      <c r="I157">
        <v>1</v>
      </c>
      <c r="J157">
        <v>1477000000</v>
      </c>
      <c r="K157">
        <v>22155000</v>
      </c>
      <c r="L157">
        <v>8862000</v>
      </c>
      <c r="M157">
        <v>7385000</v>
      </c>
    </row>
    <row r="158" spans="2:13">
      <c r="B158" t="s">
        <v>12</v>
      </c>
      <c r="C158" t="s">
        <v>116</v>
      </c>
      <c r="D158" t="s">
        <v>221</v>
      </c>
      <c r="E158" t="s">
        <v>118</v>
      </c>
      <c r="F158" t="s">
        <v>222</v>
      </c>
      <c r="G158" t="s">
        <v>82</v>
      </c>
      <c r="H158">
        <v>1477000000</v>
      </c>
      <c r="I158">
        <v>1</v>
      </c>
      <c r="J158">
        <v>1477000000</v>
      </c>
      <c r="K158">
        <v>22155000</v>
      </c>
      <c r="L158">
        <v>8862000</v>
      </c>
      <c r="M158">
        <v>7385000</v>
      </c>
    </row>
    <row r="159" spans="2:13">
      <c r="B159" t="s">
        <v>12</v>
      </c>
      <c r="C159" t="s">
        <v>116</v>
      </c>
      <c r="D159" t="s">
        <v>223</v>
      </c>
      <c r="E159" t="s">
        <v>118</v>
      </c>
      <c r="F159" t="s">
        <v>224</v>
      </c>
      <c r="G159" t="s">
        <v>61</v>
      </c>
      <c r="H159">
        <v>1539000000</v>
      </c>
      <c r="I159">
        <v>1</v>
      </c>
      <c r="J159">
        <v>1539000000</v>
      </c>
      <c r="K159">
        <v>23085000</v>
      </c>
      <c r="L159">
        <v>9234000</v>
      </c>
      <c r="M159">
        <v>7695000</v>
      </c>
    </row>
    <row r="160" spans="2:13">
      <c r="B160" t="s">
        <v>12</v>
      </c>
      <c r="C160" t="s">
        <v>116</v>
      </c>
      <c r="D160" t="s">
        <v>225</v>
      </c>
      <c r="E160" t="s">
        <v>118</v>
      </c>
      <c r="F160" t="s">
        <v>226</v>
      </c>
      <c r="G160" t="s">
        <v>82</v>
      </c>
      <c r="H160">
        <v>1477000000</v>
      </c>
      <c r="I160">
        <v>1</v>
      </c>
      <c r="J160">
        <v>1477000000</v>
      </c>
      <c r="K160">
        <v>22155000</v>
      </c>
      <c r="L160">
        <v>8862000</v>
      </c>
      <c r="M160">
        <v>7385000</v>
      </c>
    </row>
    <row r="161" spans="2:13">
      <c r="B161" t="s">
        <v>12</v>
      </c>
      <c r="C161" t="s">
        <v>116</v>
      </c>
      <c r="D161" t="s">
        <v>227</v>
      </c>
      <c r="E161" t="s">
        <v>118</v>
      </c>
      <c r="F161" t="s">
        <v>228</v>
      </c>
      <c r="G161" t="s">
        <v>40</v>
      </c>
      <c r="H161">
        <v>2406000000</v>
      </c>
      <c r="I161">
        <v>1</v>
      </c>
      <c r="J161">
        <v>2406000000</v>
      </c>
      <c r="K161">
        <v>36090000</v>
      </c>
      <c r="L161">
        <v>14436000</v>
      </c>
      <c r="M161">
        <v>12030000</v>
      </c>
    </row>
    <row r="162" spans="2:13">
      <c r="B162" t="s">
        <v>12</v>
      </c>
      <c r="C162" t="s">
        <v>116</v>
      </c>
      <c r="D162" t="s">
        <v>229</v>
      </c>
      <c r="E162" t="s">
        <v>118</v>
      </c>
      <c r="F162" t="s">
        <v>230</v>
      </c>
      <c r="G162" t="s">
        <v>40</v>
      </c>
      <c r="H162">
        <v>2357000000</v>
      </c>
      <c r="I162">
        <v>1</v>
      </c>
      <c r="J162">
        <v>2357000000</v>
      </c>
      <c r="K162">
        <v>35355000</v>
      </c>
      <c r="L162">
        <v>14142000</v>
      </c>
      <c r="M162">
        <v>11785000</v>
      </c>
    </row>
    <row r="163" spans="2:13">
      <c r="B163" t="s">
        <v>12</v>
      </c>
      <c r="C163" t="s">
        <v>116</v>
      </c>
      <c r="D163" t="s">
        <v>231</v>
      </c>
      <c r="E163" t="s">
        <v>118</v>
      </c>
      <c r="F163" t="s">
        <v>232</v>
      </c>
      <c r="G163" t="s">
        <v>94</v>
      </c>
      <c r="H163">
        <v>1866000000</v>
      </c>
      <c r="I163">
        <v>1</v>
      </c>
      <c r="J163">
        <v>1866000000</v>
      </c>
      <c r="K163">
        <v>27990000</v>
      </c>
      <c r="L163">
        <v>11196000</v>
      </c>
      <c r="M163">
        <v>9330000</v>
      </c>
    </row>
    <row r="164" spans="2:13">
      <c r="B164" t="s">
        <v>12</v>
      </c>
      <c r="C164" t="s">
        <v>116</v>
      </c>
      <c r="D164" t="s">
        <v>231</v>
      </c>
      <c r="E164" t="s">
        <v>118</v>
      </c>
      <c r="F164" t="s">
        <v>232</v>
      </c>
      <c r="G164" t="s">
        <v>24</v>
      </c>
      <c r="H164">
        <v>2488000000</v>
      </c>
      <c r="I164">
        <v>1</v>
      </c>
      <c r="J164">
        <v>2488000000</v>
      </c>
      <c r="K164">
        <v>37320000</v>
      </c>
      <c r="L164">
        <v>14928000</v>
      </c>
      <c r="M164">
        <v>12440000</v>
      </c>
    </row>
    <row r="165" spans="2:13">
      <c r="B165" t="s">
        <v>12</v>
      </c>
      <c r="C165" t="s">
        <v>116</v>
      </c>
      <c r="D165" t="s">
        <v>231</v>
      </c>
      <c r="E165" t="s">
        <v>118</v>
      </c>
      <c r="F165" t="s">
        <v>232</v>
      </c>
      <c r="G165" t="s">
        <v>71</v>
      </c>
      <c r="H165">
        <v>3317000000</v>
      </c>
      <c r="I165">
        <v>1</v>
      </c>
      <c r="J165">
        <v>3317000000</v>
      </c>
      <c r="K165">
        <v>49755000</v>
      </c>
      <c r="L165">
        <v>19902000</v>
      </c>
      <c r="M165">
        <v>16585000</v>
      </c>
    </row>
    <row r="166" spans="2:13">
      <c r="B166" t="s">
        <v>12</v>
      </c>
      <c r="C166" t="s">
        <v>116</v>
      </c>
      <c r="D166" t="s">
        <v>233</v>
      </c>
      <c r="E166" t="s">
        <v>118</v>
      </c>
      <c r="F166" t="s">
        <v>234</v>
      </c>
      <c r="G166" t="s">
        <v>79</v>
      </c>
      <c r="H166">
        <v>1180000000</v>
      </c>
      <c r="I166">
        <v>1</v>
      </c>
      <c r="J166">
        <v>1180000000</v>
      </c>
      <c r="K166">
        <v>17700000</v>
      </c>
      <c r="L166">
        <v>7080000</v>
      </c>
      <c r="M166">
        <v>5900000</v>
      </c>
    </row>
    <row r="167" spans="2:13">
      <c r="B167" t="s">
        <v>12</v>
      </c>
      <c r="C167" t="s">
        <v>116</v>
      </c>
      <c r="D167" t="s">
        <v>233</v>
      </c>
      <c r="E167" t="s">
        <v>118</v>
      </c>
      <c r="F167" t="s">
        <v>234</v>
      </c>
      <c r="G167" t="s">
        <v>80</v>
      </c>
      <c r="H167">
        <v>1219000000</v>
      </c>
      <c r="I167">
        <v>1</v>
      </c>
      <c r="J167">
        <v>1219000000</v>
      </c>
      <c r="K167">
        <v>18285000</v>
      </c>
      <c r="L167">
        <v>7314000</v>
      </c>
      <c r="M167">
        <v>6095000</v>
      </c>
    </row>
    <row r="168" spans="2:13">
      <c r="B168" t="s">
        <v>12</v>
      </c>
      <c r="C168" t="s">
        <v>116</v>
      </c>
      <c r="D168" t="s">
        <v>233</v>
      </c>
      <c r="E168" t="s">
        <v>118</v>
      </c>
      <c r="F168" t="s">
        <v>234</v>
      </c>
      <c r="G168" t="s">
        <v>81</v>
      </c>
      <c r="H168">
        <v>1273000000</v>
      </c>
      <c r="I168">
        <v>1</v>
      </c>
      <c r="J168">
        <v>1273000000</v>
      </c>
      <c r="K168">
        <v>19095000</v>
      </c>
      <c r="L168">
        <v>7638000</v>
      </c>
      <c r="M168">
        <v>6365000</v>
      </c>
    </row>
    <row r="169" spans="2:13">
      <c r="B169" t="s">
        <v>12</v>
      </c>
      <c r="C169" t="s">
        <v>116</v>
      </c>
      <c r="D169" t="s">
        <v>233</v>
      </c>
      <c r="E169" t="s">
        <v>118</v>
      </c>
      <c r="F169" t="s">
        <v>234</v>
      </c>
      <c r="G169" t="s">
        <v>82</v>
      </c>
      <c r="H169">
        <v>1337000000</v>
      </c>
      <c r="I169">
        <v>1</v>
      </c>
      <c r="J169">
        <v>1337000000</v>
      </c>
      <c r="K169">
        <v>20055000</v>
      </c>
      <c r="L169">
        <v>8022000</v>
      </c>
      <c r="M169">
        <v>6685000</v>
      </c>
    </row>
    <row r="170" spans="2:13">
      <c r="B170" t="s">
        <v>12</v>
      </c>
      <c r="C170" t="s">
        <v>116</v>
      </c>
      <c r="D170" t="s">
        <v>235</v>
      </c>
      <c r="E170" t="s">
        <v>118</v>
      </c>
      <c r="F170" t="s">
        <v>236</v>
      </c>
      <c r="G170" t="s">
        <v>79</v>
      </c>
      <c r="H170">
        <v>1917000000</v>
      </c>
      <c r="I170">
        <v>1</v>
      </c>
      <c r="J170">
        <v>1917000000</v>
      </c>
      <c r="K170">
        <v>28755000</v>
      </c>
      <c r="L170">
        <v>11502000</v>
      </c>
      <c r="M170">
        <v>9585000</v>
      </c>
    </row>
    <row r="171" spans="2:13">
      <c r="B171" t="s">
        <v>12</v>
      </c>
      <c r="C171" t="s">
        <v>116</v>
      </c>
      <c r="D171" t="s">
        <v>235</v>
      </c>
      <c r="E171" t="s">
        <v>118</v>
      </c>
      <c r="F171" t="s">
        <v>236</v>
      </c>
      <c r="G171" t="s">
        <v>80</v>
      </c>
      <c r="H171">
        <v>1980000000</v>
      </c>
      <c r="I171">
        <v>1</v>
      </c>
      <c r="J171">
        <v>1980000000</v>
      </c>
      <c r="K171">
        <v>29700000</v>
      </c>
      <c r="L171">
        <v>11880000</v>
      </c>
      <c r="M171">
        <v>9900000</v>
      </c>
    </row>
    <row r="172" spans="2:13">
      <c r="B172" t="s">
        <v>12</v>
      </c>
      <c r="C172" t="s">
        <v>116</v>
      </c>
      <c r="D172" t="s">
        <v>235</v>
      </c>
      <c r="E172" t="s">
        <v>118</v>
      </c>
      <c r="F172" t="s">
        <v>236</v>
      </c>
      <c r="G172" t="s">
        <v>81</v>
      </c>
      <c r="H172">
        <v>2069000000</v>
      </c>
      <c r="I172">
        <v>1</v>
      </c>
      <c r="J172">
        <v>2069000000</v>
      </c>
      <c r="K172">
        <v>31035000</v>
      </c>
      <c r="L172">
        <v>12414000</v>
      </c>
      <c r="M172">
        <v>10345000</v>
      </c>
    </row>
    <row r="173" spans="2:13">
      <c r="B173" t="s">
        <v>12</v>
      </c>
      <c r="C173" t="s">
        <v>116</v>
      </c>
      <c r="D173" t="s">
        <v>235</v>
      </c>
      <c r="E173" t="s">
        <v>118</v>
      </c>
      <c r="F173" t="s">
        <v>236</v>
      </c>
      <c r="G173" t="s">
        <v>82</v>
      </c>
      <c r="H173">
        <v>2172000000</v>
      </c>
      <c r="I173">
        <v>1</v>
      </c>
      <c r="J173">
        <v>2172000000</v>
      </c>
      <c r="K173">
        <v>32580000</v>
      </c>
      <c r="L173">
        <v>13032000</v>
      </c>
      <c r="M173">
        <v>10860000</v>
      </c>
    </row>
    <row r="174" spans="2:13">
      <c r="B174" t="s">
        <v>12</v>
      </c>
      <c r="C174" t="s">
        <v>116</v>
      </c>
      <c r="D174" t="s">
        <v>237</v>
      </c>
      <c r="E174" t="s">
        <v>118</v>
      </c>
      <c r="F174" t="s">
        <v>238</v>
      </c>
      <c r="G174" t="s">
        <v>40</v>
      </c>
      <c r="H174">
        <v>2794000000</v>
      </c>
      <c r="I174">
        <v>1</v>
      </c>
      <c r="J174">
        <v>2794000000</v>
      </c>
      <c r="K174">
        <v>41910000</v>
      </c>
      <c r="L174">
        <v>16764000</v>
      </c>
      <c r="M174">
        <v>13970000</v>
      </c>
    </row>
    <row r="175" spans="2:13">
      <c r="B175" t="s">
        <v>12</v>
      </c>
      <c r="C175" t="s">
        <v>116</v>
      </c>
      <c r="D175" t="s">
        <v>239</v>
      </c>
      <c r="E175" t="s">
        <v>118</v>
      </c>
      <c r="F175" t="s">
        <v>240</v>
      </c>
      <c r="G175" t="s">
        <v>79</v>
      </c>
      <c r="H175">
        <v>590000000</v>
      </c>
      <c r="I175">
        <v>1</v>
      </c>
      <c r="J175">
        <v>590000000</v>
      </c>
      <c r="K175">
        <v>8850000</v>
      </c>
      <c r="L175">
        <v>3540000</v>
      </c>
      <c r="M175">
        <v>2950000</v>
      </c>
    </row>
    <row r="176" spans="2:13">
      <c r="B176" t="s">
        <v>12</v>
      </c>
      <c r="C176" t="s">
        <v>116</v>
      </c>
      <c r="D176" t="s">
        <v>239</v>
      </c>
      <c r="E176" t="s">
        <v>118</v>
      </c>
      <c r="F176" t="s">
        <v>240</v>
      </c>
      <c r="G176" t="s">
        <v>80</v>
      </c>
      <c r="H176">
        <v>609000000</v>
      </c>
      <c r="I176">
        <v>1</v>
      </c>
      <c r="J176">
        <v>609000000</v>
      </c>
      <c r="K176">
        <v>9135000</v>
      </c>
      <c r="L176">
        <v>3654000</v>
      </c>
      <c r="M176">
        <v>3045000</v>
      </c>
    </row>
    <row r="177" spans="2:13">
      <c r="B177" t="s">
        <v>12</v>
      </c>
      <c r="C177" t="s">
        <v>116</v>
      </c>
      <c r="D177" t="s">
        <v>239</v>
      </c>
      <c r="E177" t="s">
        <v>118</v>
      </c>
      <c r="F177" t="s">
        <v>240</v>
      </c>
      <c r="G177" t="s">
        <v>81</v>
      </c>
      <c r="H177">
        <v>637000000</v>
      </c>
      <c r="I177">
        <v>1</v>
      </c>
      <c r="J177">
        <v>637000000</v>
      </c>
      <c r="K177">
        <v>9555000</v>
      </c>
      <c r="L177">
        <v>3822000</v>
      </c>
      <c r="M177">
        <v>3185000</v>
      </c>
    </row>
    <row r="178" spans="2:13">
      <c r="B178" t="s">
        <v>12</v>
      </c>
      <c r="C178" t="s">
        <v>116</v>
      </c>
      <c r="D178" t="s">
        <v>239</v>
      </c>
      <c r="E178" t="s">
        <v>118</v>
      </c>
      <c r="F178" t="s">
        <v>240</v>
      </c>
      <c r="G178" t="s">
        <v>82</v>
      </c>
      <c r="H178">
        <v>668000000</v>
      </c>
      <c r="I178">
        <v>1</v>
      </c>
      <c r="J178">
        <v>668000000</v>
      </c>
      <c r="K178">
        <v>10020000</v>
      </c>
      <c r="L178">
        <v>4008000</v>
      </c>
      <c r="M178">
        <v>3340000</v>
      </c>
    </row>
    <row r="179" spans="2:13">
      <c r="B179" t="s">
        <v>12</v>
      </c>
      <c r="C179" t="s">
        <v>116</v>
      </c>
      <c r="D179" t="s">
        <v>241</v>
      </c>
      <c r="E179" t="s">
        <v>118</v>
      </c>
      <c r="F179" t="s">
        <v>242</v>
      </c>
      <c r="G179" t="s">
        <v>79</v>
      </c>
      <c r="H179">
        <v>934000000</v>
      </c>
      <c r="I179">
        <v>1</v>
      </c>
      <c r="J179">
        <v>934000000</v>
      </c>
      <c r="K179">
        <v>14010000</v>
      </c>
      <c r="L179">
        <v>5604000</v>
      </c>
      <c r="M179">
        <v>4670000</v>
      </c>
    </row>
    <row r="180" spans="2:13">
      <c r="B180" t="s">
        <v>12</v>
      </c>
      <c r="C180" t="s">
        <v>116</v>
      </c>
      <c r="D180" t="s">
        <v>241</v>
      </c>
      <c r="E180" t="s">
        <v>118</v>
      </c>
      <c r="F180" t="s">
        <v>242</v>
      </c>
      <c r="G180" t="s">
        <v>80</v>
      </c>
      <c r="H180">
        <v>983000000</v>
      </c>
      <c r="I180">
        <v>1</v>
      </c>
      <c r="J180">
        <v>983000000</v>
      </c>
      <c r="K180">
        <v>14745000</v>
      </c>
      <c r="L180">
        <v>5898000</v>
      </c>
      <c r="M180">
        <v>4915000</v>
      </c>
    </row>
    <row r="181" spans="2:13">
      <c r="B181" t="s">
        <v>12</v>
      </c>
      <c r="C181" t="s">
        <v>116</v>
      </c>
      <c r="D181" t="s">
        <v>241</v>
      </c>
      <c r="E181" t="s">
        <v>118</v>
      </c>
      <c r="F181" t="s">
        <v>242</v>
      </c>
      <c r="G181" t="s">
        <v>81</v>
      </c>
      <c r="H181">
        <v>1028000000</v>
      </c>
      <c r="I181">
        <v>1</v>
      </c>
      <c r="J181">
        <v>1028000000</v>
      </c>
      <c r="K181">
        <v>15420000</v>
      </c>
      <c r="L181">
        <v>6168000</v>
      </c>
      <c r="M181">
        <v>5140000</v>
      </c>
    </row>
    <row r="182" spans="2:13">
      <c r="B182" t="s">
        <v>12</v>
      </c>
      <c r="C182" t="s">
        <v>116</v>
      </c>
      <c r="D182" t="s">
        <v>241</v>
      </c>
      <c r="E182" t="s">
        <v>118</v>
      </c>
      <c r="F182" t="s">
        <v>242</v>
      </c>
      <c r="G182" t="s">
        <v>82</v>
      </c>
      <c r="H182">
        <v>1079000000</v>
      </c>
      <c r="I182">
        <v>1</v>
      </c>
      <c r="J182">
        <v>1079000000</v>
      </c>
      <c r="K182">
        <v>16185000</v>
      </c>
      <c r="L182">
        <v>6474000</v>
      </c>
      <c r="M182">
        <v>5395000</v>
      </c>
    </row>
    <row r="183" spans="2:13">
      <c r="B183" t="s">
        <v>12</v>
      </c>
      <c r="C183" t="s">
        <v>116</v>
      </c>
      <c r="D183" t="s">
        <v>243</v>
      </c>
      <c r="E183" t="s">
        <v>118</v>
      </c>
      <c r="F183" t="s">
        <v>244</v>
      </c>
      <c r="G183" t="s">
        <v>40</v>
      </c>
      <c r="H183">
        <v>3275000000</v>
      </c>
      <c r="I183">
        <v>1</v>
      </c>
      <c r="J183">
        <v>3275000000</v>
      </c>
      <c r="K183">
        <v>49125000</v>
      </c>
      <c r="L183">
        <v>19650000</v>
      </c>
      <c r="M183">
        <v>16375000</v>
      </c>
    </row>
    <row r="184" spans="2:13">
      <c r="B184" t="s">
        <v>12</v>
      </c>
      <c r="C184" t="s">
        <v>116</v>
      </c>
      <c r="D184" t="s">
        <v>245</v>
      </c>
      <c r="E184" t="s">
        <v>118</v>
      </c>
      <c r="F184" t="s">
        <v>246</v>
      </c>
      <c r="G184" t="s">
        <v>52</v>
      </c>
      <c r="H184">
        <v>3610687500</v>
      </c>
      <c r="I184">
        <v>1.3</v>
      </c>
      <c r="J184">
        <v>4693893750</v>
      </c>
      <c r="K184">
        <v>70408406</v>
      </c>
      <c r="L184">
        <v>37551150</v>
      </c>
      <c r="M184">
        <v>23469469</v>
      </c>
    </row>
    <row r="185" spans="2:13">
      <c r="B185" t="s">
        <v>12</v>
      </c>
      <c r="C185" t="s">
        <v>116</v>
      </c>
      <c r="D185" t="s">
        <v>247</v>
      </c>
      <c r="E185" t="s">
        <v>118</v>
      </c>
      <c r="F185" t="s">
        <v>248</v>
      </c>
      <c r="G185" t="s">
        <v>82</v>
      </c>
      <c r="H185">
        <v>1477000000</v>
      </c>
      <c r="I185">
        <v>1</v>
      </c>
      <c r="J185">
        <v>1477000000</v>
      </c>
      <c r="K185">
        <v>22155000</v>
      </c>
      <c r="L185">
        <v>8862000</v>
      </c>
      <c r="M185">
        <v>7385000</v>
      </c>
    </row>
    <row r="186" spans="2:13">
      <c r="B186" t="s">
        <v>12</v>
      </c>
      <c r="C186" t="s">
        <v>116</v>
      </c>
      <c r="D186" t="s">
        <v>249</v>
      </c>
      <c r="E186" t="s">
        <v>118</v>
      </c>
      <c r="F186" t="s">
        <v>250</v>
      </c>
      <c r="G186" t="s">
        <v>79</v>
      </c>
      <c r="H186">
        <v>1199000000</v>
      </c>
      <c r="I186">
        <v>1</v>
      </c>
      <c r="J186">
        <v>1199000000</v>
      </c>
      <c r="K186">
        <v>17985000</v>
      </c>
      <c r="L186">
        <v>7194000</v>
      </c>
      <c r="M186">
        <v>5995000</v>
      </c>
    </row>
    <row r="187" spans="2:13">
      <c r="B187" t="s">
        <v>12</v>
      </c>
      <c r="C187" t="s">
        <v>116</v>
      </c>
      <c r="D187" t="s">
        <v>249</v>
      </c>
      <c r="E187" t="s">
        <v>118</v>
      </c>
      <c r="F187" t="s">
        <v>250</v>
      </c>
      <c r="G187" t="s">
        <v>80</v>
      </c>
      <c r="H187">
        <v>1319000000</v>
      </c>
      <c r="I187">
        <v>1</v>
      </c>
      <c r="J187">
        <v>1319000000</v>
      </c>
      <c r="K187">
        <v>19785000</v>
      </c>
      <c r="L187">
        <v>7914000</v>
      </c>
      <c r="M187">
        <v>6595000</v>
      </c>
    </row>
    <row r="188" spans="2:13">
      <c r="B188" t="s">
        <v>12</v>
      </c>
      <c r="C188" t="s">
        <v>116</v>
      </c>
      <c r="D188" t="s">
        <v>249</v>
      </c>
      <c r="E188" t="s">
        <v>118</v>
      </c>
      <c r="F188" t="s">
        <v>250</v>
      </c>
      <c r="G188" t="s">
        <v>81</v>
      </c>
      <c r="H188">
        <v>1378000000</v>
      </c>
      <c r="I188">
        <v>1</v>
      </c>
      <c r="J188">
        <v>1378000000</v>
      </c>
      <c r="K188">
        <v>20670000</v>
      </c>
      <c r="L188">
        <v>8268000</v>
      </c>
      <c r="M188">
        <v>6890000</v>
      </c>
    </row>
    <row r="189" spans="2:13">
      <c r="B189" t="s">
        <v>12</v>
      </c>
      <c r="C189" t="s">
        <v>116</v>
      </c>
      <c r="D189" t="s">
        <v>249</v>
      </c>
      <c r="E189" t="s">
        <v>118</v>
      </c>
      <c r="F189" t="s">
        <v>250</v>
      </c>
      <c r="G189" t="s">
        <v>82</v>
      </c>
      <c r="H189">
        <v>1447000000</v>
      </c>
      <c r="I189">
        <v>1</v>
      </c>
      <c r="J189">
        <v>1447000000</v>
      </c>
      <c r="K189">
        <v>21705000</v>
      </c>
      <c r="L189">
        <v>8682000</v>
      </c>
      <c r="M189">
        <v>7235000</v>
      </c>
    </row>
    <row r="190" spans="2:13">
      <c r="B190" t="s">
        <v>12</v>
      </c>
      <c r="C190" t="s">
        <v>116</v>
      </c>
      <c r="D190" t="s">
        <v>251</v>
      </c>
      <c r="E190" t="s">
        <v>118</v>
      </c>
      <c r="F190" t="s">
        <v>252</v>
      </c>
      <c r="G190" t="s">
        <v>40</v>
      </c>
      <c r="H190">
        <v>3289000000</v>
      </c>
      <c r="I190">
        <v>1</v>
      </c>
      <c r="J190">
        <v>3289000000</v>
      </c>
      <c r="K190">
        <v>49335000</v>
      </c>
      <c r="L190">
        <v>19734000</v>
      </c>
      <c r="M190">
        <v>16445000</v>
      </c>
    </row>
    <row r="191" spans="2:13">
      <c r="B191" t="s">
        <v>12</v>
      </c>
      <c r="C191" t="s">
        <v>116</v>
      </c>
      <c r="D191" t="s">
        <v>253</v>
      </c>
      <c r="E191" t="s">
        <v>118</v>
      </c>
      <c r="F191" t="s">
        <v>254</v>
      </c>
      <c r="G191" t="s">
        <v>79</v>
      </c>
      <c r="H191">
        <v>1498000000</v>
      </c>
      <c r="I191">
        <v>1</v>
      </c>
      <c r="J191">
        <v>1498000000</v>
      </c>
      <c r="K191">
        <v>22470000</v>
      </c>
      <c r="L191">
        <v>8988000</v>
      </c>
      <c r="M191">
        <v>7490000</v>
      </c>
    </row>
    <row r="192" spans="2:13">
      <c r="B192" t="s">
        <v>12</v>
      </c>
      <c r="C192" t="s">
        <v>116</v>
      </c>
      <c r="D192" t="s">
        <v>253</v>
      </c>
      <c r="E192" t="s">
        <v>118</v>
      </c>
      <c r="F192" t="s">
        <v>254</v>
      </c>
      <c r="G192" t="s">
        <v>80</v>
      </c>
      <c r="H192">
        <v>1648000000</v>
      </c>
      <c r="I192">
        <v>1</v>
      </c>
      <c r="J192">
        <v>1648000000</v>
      </c>
      <c r="K192">
        <v>24720000</v>
      </c>
      <c r="L192">
        <v>9888000</v>
      </c>
      <c r="M192">
        <v>8240000</v>
      </c>
    </row>
    <row r="193" spans="2:13">
      <c r="B193" t="s">
        <v>12</v>
      </c>
      <c r="C193" t="s">
        <v>116</v>
      </c>
      <c r="D193" t="s">
        <v>255</v>
      </c>
      <c r="E193" t="s">
        <v>118</v>
      </c>
      <c r="F193" t="s">
        <v>256</v>
      </c>
      <c r="G193" t="s">
        <v>24</v>
      </c>
      <c r="H193">
        <v>1503000000</v>
      </c>
      <c r="I193">
        <v>1</v>
      </c>
      <c r="J193">
        <v>1503000000</v>
      </c>
      <c r="K193">
        <v>22545000</v>
      </c>
      <c r="L193">
        <v>9018000</v>
      </c>
      <c r="M193">
        <v>7515000</v>
      </c>
    </row>
    <row r="194" spans="2:13">
      <c r="B194" t="s">
        <v>12</v>
      </c>
      <c r="C194" t="s">
        <v>116</v>
      </c>
      <c r="D194" t="s">
        <v>257</v>
      </c>
      <c r="E194" t="s">
        <v>118</v>
      </c>
      <c r="F194" t="s">
        <v>258</v>
      </c>
      <c r="G194" t="s">
        <v>48</v>
      </c>
      <c r="H194">
        <v>273000000</v>
      </c>
      <c r="I194">
        <v>1</v>
      </c>
      <c r="J194">
        <v>273000000</v>
      </c>
      <c r="K194">
        <v>4095000</v>
      </c>
      <c r="L194">
        <v>1638000</v>
      </c>
      <c r="M194">
        <v>1365000</v>
      </c>
    </row>
    <row r="195" spans="2:13">
      <c r="B195" t="s">
        <v>12</v>
      </c>
      <c r="C195" t="s">
        <v>116</v>
      </c>
      <c r="D195" t="s">
        <v>257</v>
      </c>
      <c r="E195" t="s">
        <v>118</v>
      </c>
      <c r="F195" t="s">
        <v>258</v>
      </c>
      <c r="G195" t="s">
        <v>17</v>
      </c>
      <c r="H195">
        <v>303000000</v>
      </c>
      <c r="I195">
        <v>1</v>
      </c>
      <c r="J195">
        <v>303000000</v>
      </c>
      <c r="K195">
        <v>4545000</v>
      </c>
      <c r="L195">
        <v>1818000</v>
      </c>
      <c r="M195">
        <v>1515000</v>
      </c>
    </row>
    <row r="196" spans="2:13">
      <c r="B196" t="s">
        <v>12</v>
      </c>
      <c r="C196" t="s">
        <v>116</v>
      </c>
      <c r="D196" t="s">
        <v>259</v>
      </c>
      <c r="E196" t="s">
        <v>118</v>
      </c>
      <c r="F196" t="s">
        <v>260</v>
      </c>
      <c r="G196" t="s">
        <v>48</v>
      </c>
      <c r="H196">
        <v>442525000</v>
      </c>
      <c r="I196">
        <v>1</v>
      </c>
      <c r="J196">
        <v>442525000</v>
      </c>
      <c r="K196">
        <v>6637875</v>
      </c>
      <c r="L196">
        <v>2655150</v>
      </c>
      <c r="M196">
        <v>2212625</v>
      </c>
    </row>
    <row r="197" spans="2:13">
      <c r="B197" t="s">
        <v>12</v>
      </c>
      <c r="C197" t="s">
        <v>116</v>
      </c>
      <c r="D197" t="s">
        <v>261</v>
      </c>
      <c r="E197" t="s">
        <v>118</v>
      </c>
      <c r="F197" t="s">
        <v>262</v>
      </c>
      <c r="G197" t="s">
        <v>263</v>
      </c>
      <c r="H197">
        <v>5561000000</v>
      </c>
      <c r="I197">
        <v>1.3</v>
      </c>
      <c r="J197">
        <v>7229300000</v>
      </c>
      <c r="K197">
        <v>108439500</v>
      </c>
      <c r="L197">
        <v>57834400</v>
      </c>
      <c r="M197">
        <v>36146500</v>
      </c>
    </row>
    <row r="198" spans="2:13">
      <c r="B198" t="s">
        <v>12</v>
      </c>
      <c r="C198" t="s">
        <v>116</v>
      </c>
      <c r="D198" t="s">
        <v>264</v>
      </c>
      <c r="E198" t="s">
        <v>118</v>
      </c>
      <c r="F198" t="s">
        <v>265</v>
      </c>
      <c r="G198" t="s">
        <v>263</v>
      </c>
      <c r="H198">
        <v>5561000000</v>
      </c>
      <c r="I198">
        <v>1</v>
      </c>
      <c r="J198">
        <v>5561000000</v>
      </c>
      <c r="K198">
        <v>83415000</v>
      </c>
      <c r="L198">
        <v>33366000</v>
      </c>
      <c r="M198">
        <v>27805000</v>
      </c>
    </row>
    <row r="199" spans="2:13">
      <c r="B199" t="s">
        <v>12</v>
      </c>
      <c r="C199" t="s">
        <v>116</v>
      </c>
      <c r="D199" t="s">
        <v>266</v>
      </c>
      <c r="E199" t="s">
        <v>118</v>
      </c>
      <c r="F199" t="s">
        <v>267</v>
      </c>
      <c r="G199" t="s">
        <v>82</v>
      </c>
      <c r="H199">
        <v>829350000</v>
      </c>
      <c r="I199">
        <v>1</v>
      </c>
      <c r="J199">
        <v>829350000</v>
      </c>
      <c r="K199">
        <v>12440250</v>
      </c>
      <c r="L199">
        <v>4976100</v>
      </c>
      <c r="M199">
        <v>4146750</v>
      </c>
    </row>
    <row r="200" spans="2:13">
      <c r="B200" t="s">
        <v>12</v>
      </c>
      <c r="C200" t="s">
        <v>116</v>
      </c>
      <c r="D200" t="s">
        <v>268</v>
      </c>
      <c r="E200" t="s">
        <v>118</v>
      </c>
      <c r="F200" t="s">
        <v>269</v>
      </c>
      <c r="G200" t="s">
        <v>82</v>
      </c>
      <c r="H200">
        <v>891000000</v>
      </c>
      <c r="I200">
        <v>1</v>
      </c>
      <c r="J200">
        <v>891000000</v>
      </c>
      <c r="K200">
        <v>13365000</v>
      </c>
      <c r="L200">
        <v>5346000</v>
      </c>
      <c r="M200">
        <v>4455000</v>
      </c>
    </row>
    <row r="201" spans="2:13">
      <c r="B201" t="s">
        <v>12</v>
      </c>
      <c r="C201" t="s">
        <v>116</v>
      </c>
      <c r="D201" t="s">
        <v>270</v>
      </c>
      <c r="E201" t="s">
        <v>118</v>
      </c>
      <c r="F201" t="s">
        <v>271</v>
      </c>
      <c r="G201" t="s">
        <v>79</v>
      </c>
      <c r="H201">
        <v>678000000</v>
      </c>
      <c r="I201">
        <v>1</v>
      </c>
      <c r="J201">
        <v>678000000</v>
      </c>
      <c r="K201">
        <v>10170000</v>
      </c>
      <c r="L201">
        <v>4068000</v>
      </c>
      <c r="M201">
        <v>3390000</v>
      </c>
    </row>
    <row r="202" spans="2:13">
      <c r="B202" t="s">
        <v>12</v>
      </c>
      <c r="C202" t="s">
        <v>116</v>
      </c>
      <c r="D202" t="s">
        <v>270</v>
      </c>
      <c r="E202" t="s">
        <v>118</v>
      </c>
      <c r="F202" t="s">
        <v>271</v>
      </c>
      <c r="G202" t="s">
        <v>80</v>
      </c>
      <c r="H202">
        <v>753000000</v>
      </c>
      <c r="I202">
        <v>1</v>
      </c>
      <c r="J202">
        <v>753000000</v>
      </c>
      <c r="K202">
        <v>11295000</v>
      </c>
      <c r="L202">
        <v>4518000</v>
      </c>
      <c r="M202">
        <v>3765000</v>
      </c>
    </row>
    <row r="203" spans="2:13">
      <c r="B203" t="s">
        <v>12</v>
      </c>
      <c r="C203" t="s">
        <v>116</v>
      </c>
      <c r="D203" t="s">
        <v>270</v>
      </c>
      <c r="E203" t="s">
        <v>118</v>
      </c>
      <c r="F203" t="s">
        <v>271</v>
      </c>
      <c r="G203" t="s">
        <v>81</v>
      </c>
      <c r="H203">
        <v>787000000</v>
      </c>
      <c r="I203">
        <v>1</v>
      </c>
      <c r="J203">
        <v>787000000</v>
      </c>
      <c r="K203">
        <v>11805000</v>
      </c>
      <c r="L203">
        <v>4722000</v>
      </c>
      <c r="M203">
        <v>3935000</v>
      </c>
    </row>
    <row r="204" spans="2:13">
      <c r="B204" t="s">
        <v>12</v>
      </c>
      <c r="C204" t="s">
        <v>116</v>
      </c>
      <c r="D204" t="s">
        <v>270</v>
      </c>
      <c r="E204" t="s">
        <v>118</v>
      </c>
      <c r="F204" t="s">
        <v>271</v>
      </c>
      <c r="G204" t="s">
        <v>82</v>
      </c>
      <c r="H204">
        <v>826000000</v>
      </c>
      <c r="I204">
        <v>1</v>
      </c>
      <c r="J204">
        <v>826000000</v>
      </c>
      <c r="K204">
        <v>12390000</v>
      </c>
      <c r="L204">
        <v>4956000</v>
      </c>
      <c r="M204">
        <v>4130000</v>
      </c>
    </row>
    <row r="205" spans="2:13">
      <c r="B205" t="s">
        <v>12</v>
      </c>
      <c r="C205" t="s">
        <v>116</v>
      </c>
      <c r="D205" t="s">
        <v>272</v>
      </c>
      <c r="E205" t="s">
        <v>118</v>
      </c>
      <c r="F205" t="s">
        <v>273</v>
      </c>
      <c r="G205" t="s">
        <v>40</v>
      </c>
      <c r="H205">
        <v>7859000000</v>
      </c>
      <c r="I205">
        <v>1</v>
      </c>
      <c r="J205">
        <v>7859000000</v>
      </c>
      <c r="K205">
        <v>117885000</v>
      </c>
      <c r="L205">
        <v>47154000</v>
      </c>
      <c r="M205">
        <v>39295000</v>
      </c>
    </row>
    <row r="206" spans="2:13">
      <c r="B206" t="s">
        <v>12</v>
      </c>
      <c r="C206" t="s">
        <v>116</v>
      </c>
      <c r="D206" t="s">
        <v>274</v>
      </c>
      <c r="E206" t="s">
        <v>118</v>
      </c>
      <c r="F206" t="s">
        <v>275</v>
      </c>
      <c r="G206" t="s">
        <v>79</v>
      </c>
      <c r="H206">
        <v>794000000</v>
      </c>
      <c r="I206">
        <v>1</v>
      </c>
      <c r="J206">
        <v>794000000</v>
      </c>
      <c r="K206">
        <v>11910000</v>
      </c>
      <c r="L206">
        <v>4764000</v>
      </c>
      <c r="M206">
        <v>3970000</v>
      </c>
    </row>
    <row r="207" spans="2:13">
      <c r="B207" t="s">
        <v>12</v>
      </c>
      <c r="C207" t="s">
        <v>116</v>
      </c>
      <c r="D207" t="s">
        <v>274</v>
      </c>
      <c r="E207" t="s">
        <v>118</v>
      </c>
      <c r="F207" t="s">
        <v>275</v>
      </c>
      <c r="G207" t="s">
        <v>80</v>
      </c>
      <c r="H207">
        <v>883000000</v>
      </c>
      <c r="I207">
        <v>1</v>
      </c>
      <c r="J207">
        <v>883000000</v>
      </c>
      <c r="K207">
        <v>13245000</v>
      </c>
      <c r="L207">
        <v>5298000</v>
      </c>
      <c r="M207">
        <v>4415000</v>
      </c>
    </row>
    <row r="208" spans="2:13">
      <c r="B208" t="s">
        <v>12</v>
      </c>
      <c r="C208" t="s">
        <v>116</v>
      </c>
      <c r="D208" t="s">
        <v>274</v>
      </c>
      <c r="E208" t="s">
        <v>118</v>
      </c>
      <c r="F208" t="s">
        <v>275</v>
      </c>
      <c r="G208" t="s">
        <v>81</v>
      </c>
      <c r="H208">
        <v>922000000</v>
      </c>
      <c r="I208">
        <v>1</v>
      </c>
      <c r="J208">
        <v>922000000</v>
      </c>
      <c r="K208">
        <v>13830000</v>
      </c>
      <c r="L208">
        <v>5532000</v>
      </c>
      <c r="M208">
        <v>4610000</v>
      </c>
    </row>
    <row r="209" spans="2:13">
      <c r="B209" t="s">
        <v>12</v>
      </c>
      <c r="C209" t="s">
        <v>116</v>
      </c>
      <c r="D209" t="s">
        <v>274</v>
      </c>
      <c r="E209" t="s">
        <v>118</v>
      </c>
      <c r="F209" t="s">
        <v>275</v>
      </c>
      <c r="G209" t="s">
        <v>82</v>
      </c>
      <c r="H209">
        <v>968000000</v>
      </c>
      <c r="I209">
        <v>1</v>
      </c>
      <c r="J209">
        <v>968000000</v>
      </c>
      <c r="K209">
        <v>14520000</v>
      </c>
      <c r="L209">
        <v>5808000</v>
      </c>
      <c r="M209">
        <v>4840000</v>
      </c>
    </row>
    <row r="210" spans="2:13">
      <c r="B210" t="s">
        <v>12</v>
      </c>
      <c r="C210" t="s">
        <v>116</v>
      </c>
      <c r="D210" t="s">
        <v>276</v>
      </c>
      <c r="E210" t="s">
        <v>118</v>
      </c>
      <c r="F210" t="s">
        <v>277</v>
      </c>
      <c r="G210" t="s">
        <v>79</v>
      </c>
      <c r="H210">
        <v>966000000</v>
      </c>
      <c r="I210">
        <v>1</v>
      </c>
      <c r="J210">
        <v>966000000</v>
      </c>
      <c r="K210">
        <v>14490000</v>
      </c>
      <c r="L210">
        <v>5796000</v>
      </c>
      <c r="M210">
        <v>4830000</v>
      </c>
    </row>
    <row r="211" spans="2:13">
      <c r="B211" t="s">
        <v>12</v>
      </c>
      <c r="C211" t="s">
        <v>116</v>
      </c>
      <c r="D211" t="s">
        <v>276</v>
      </c>
      <c r="E211" t="s">
        <v>118</v>
      </c>
      <c r="F211" t="s">
        <v>277</v>
      </c>
      <c r="G211" t="s">
        <v>80</v>
      </c>
      <c r="H211">
        <v>1074000000</v>
      </c>
      <c r="I211">
        <v>1</v>
      </c>
      <c r="J211">
        <v>1074000000</v>
      </c>
      <c r="K211">
        <v>16110000</v>
      </c>
      <c r="L211">
        <v>6444000</v>
      </c>
      <c r="M211">
        <v>5370000</v>
      </c>
    </row>
    <row r="212" spans="2:13">
      <c r="B212" t="s">
        <v>12</v>
      </c>
      <c r="C212" t="s">
        <v>116</v>
      </c>
      <c r="D212" t="s">
        <v>276</v>
      </c>
      <c r="E212" t="s">
        <v>118</v>
      </c>
      <c r="F212" t="s">
        <v>277</v>
      </c>
      <c r="G212" t="s">
        <v>81</v>
      </c>
      <c r="H212">
        <v>1123000000</v>
      </c>
      <c r="I212">
        <v>1</v>
      </c>
      <c r="J212">
        <v>1123000000</v>
      </c>
      <c r="K212">
        <v>16845000</v>
      </c>
      <c r="L212">
        <v>6738000</v>
      </c>
      <c r="M212">
        <v>5615000</v>
      </c>
    </row>
    <row r="213" spans="2:13">
      <c r="B213" t="s">
        <v>12</v>
      </c>
      <c r="C213" t="s">
        <v>116</v>
      </c>
      <c r="D213" t="s">
        <v>276</v>
      </c>
      <c r="E213" t="s">
        <v>118</v>
      </c>
      <c r="F213" t="s">
        <v>277</v>
      </c>
      <c r="G213" t="s">
        <v>82</v>
      </c>
      <c r="H213">
        <v>1178000000</v>
      </c>
      <c r="I213">
        <v>1</v>
      </c>
      <c r="J213">
        <v>1178000000</v>
      </c>
      <c r="K213">
        <v>17670000</v>
      </c>
      <c r="L213">
        <v>7068000</v>
      </c>
      <c r="M213">
        <v>5890000</v>
      </c>
    </row>
    <row r="214" spans="2:13">
      <c r="B214" t="s">
        <v>12</v>
      </c>
      <c r="C214" t="s">
        <v>116</v>
      </c>
      <c r="D214" t="s">
        <v>278</v>
      </c>
      <c r="E214" t="s">
        <v>118</v>
      </c>
      <c r="F214" t="s">
        <v>279</v>
      </c>
      <c r="G214" t="s">
        <v>79</v>
      </c>
      <c r="H214">
        <v>1074000000</v>
      </c>
      <c r="I214">
        <v>1</v>
      </c>
      <c r="J214">
        <v>1074000000</v>
      </c>
      <c r="K214">
        <v>16110000</v>
      </c>
      <c r="L214">
        <v>6444000</v>
      </c>
      <c r="M214">
        <v>5370000</v>
      </c>
    </row>
    <row r="215" spans="2:13">
      <c r="B215" t="s">
        <v>12</v>
      </c>
      <c r="C215" t="s">
        <v>116</v>
      </c>
      <c r="D215" t="s">
        <v>278</v>
      </c>
      <c r="E215" t="s">
        <v>118</v>
      </c>
      <c r="F215" t="s">
        <v>279</v>
      </c>
      <c r="G215" t="s">
        <v>80</v>
      </c>
      <c r="H215">
        <v>1193000000</v>
      </c>
      <c r="I215">
        <v>1</v>
      </c>
      <c r="J215">
        <v>1193000000</v>
      </c>
      <c r="K215">
        <v>17895000</v>
      </c>
      <c r="L215">
        <v>7158000</v>
      </c>
      <c r="M215">
        <v>5965000</v>
      </c>
    </row>
    <row r="216" spans="2:13">
      <c r="B216" t="s">
        <v>12</v>
      </c>
      <c r="C216" t="s">
        <v>116</v>
      </c>
      <c r="D216" t="s">
        <v>278</v>
      </c>
      <c r="E216" t="s">
        <v>118</v>
      </c>
      <c r="F216" t="s">
        <v>279</v>
      </c>
      <c r="G216" t="s">
        <v>81</v>
      </c>
      <c r="H216">
        <v>1246000000</v>
      </c>
      <c r="I216">
        <v>1</v>
      </c>
      <c r="J216">
        <v>1246000000</v>
      </c>
      <c r="K216">
        <v>18690000</v>
      </c>
      <c r="L216">
        <v>7476000</v>
      </c>
      <c r="M216">
        <v>6230000</v>
      </c>
    </row>
    <row r="217" spans="2:13">
      <c r="B217" t="s">
        <v>12</v>
      </c>
      <c r="C217" t="s">
        <v>116</v>
      </c>
      <c r="D217" t="s">
        <v>278</v>
      </c>
      <c r="E217" t="s">
        <v>118</v>
      </c>
      <c r="F217" t="s">
        <v>279</v>
      </c>
      <c r="G217" t="s">
        <v>82</v>
      </c>
      <c r="H217">
        <v>1309000000</v>
      </c>
      <c r="I217">
        <v>1</v>
      </c>
      <c r="J217">
        <v>1309000000</v>
      </c>
      <c r="K217">
        <v>19635000</v>
      </c>
      <c r="L217">
        <v>7854000</v>
      </c>
      <c r="M217">
        <v>6545000</v>
      </c>
    </row>
    <row r="218" spans="2:13">
      <c r="B218" t="s">
        <v>12</v>
      </c>
      <c r="C218" t="s">
        <v>116</v>
      </c>
      <c r="D218" t="s">
        <v>280</v>
      </c>
      <c r="E218" t="s">
        <v>118</v>
      </c>
      <c r="F218" t="s">
        <v>281</v>
      </c>
      <c r="G218" t="s">
        <v>79</v>
      </c>
      <c r="H218">
        <v>1112000000</v>
      </c>
      <c r="I218">
        <v>1</v>
      </c>
      <c r="J218">
        <v>1112000000</v>
      </c>
      <c r="K218">
        <v>16680000</v>
      </c>
      <c r="L218">
        <v>6672000</v>
      </c>
      <c r="M218">
        <v>5560000</v>
      </c>
    </row>
    <row r="219" spans="2:13">
      <c r="B219" t="s">
        <v>12</v>
      </c>
      <c r="C219" t="s">
        <v>116</v>
      </c>
      <c r="D219" t="s">
        <v>280</v>
      </c>
      <c r="E219" t="s">
        <v>118</v>
      </c>
      <c r="F219" t="s">
        <v>281</v>
      </c>
      <c r="G219" t="s">
        <v>80</v>
      </c>
      <c r="H219">
        <v>1236000000</v>
      </c>
      <c r="I219">
        <v>1</v>
      </c>
      <c r="J219">
        <v>1236000000</v>
      </c>
      <c r="K219">
        <v>18540000</v>
      </c>
      <c r="L219">
        <v>7416000</v>
      </c>
      <c r="M219">
        <v>6180000</v>
      </c>
    </row>
    <row r="220" spans="2:13">
      <c r="B220" t="s">
        <v>12</v>
      </c>
      <c r="C220" t="s">
        <v>116</v>
      </c>
      <c r="D220" t="s">
        <v>280</v>
      </c>
      <c r="E220" t="s">
        <v>118</v>
      </c>
      <c r="F220" t="s">
        <v>281</v>
      </c>
      <c r="G220" t="s">
        <v>81</v>
      </c>
      <c r="H220">
        <v>1290000000</v>
      </c>
      <c r="I220">
        <v>1</v>
      </c>
      <c r="J220">
        <v>1290000000</v>
      </c>
      <c r="K220">
        <v>19350000</v>
      </c>
      <c r="L220">
        <v>7740000</v>
      </c>
      <c r="M220">
        <v>6450000</v>
      </c>
    </row>
    <row r="221" spans="2:13">
      <c r="B221" t="s">
        <v>12</v>
      </c>
      <c r="C221" t="s">
        <v>116</v>
      </c>
      <c r="D221" t="s">
        <v>280</v>
      </c>
      <c r="E221" t="s">
        <v>118</v>
      </c>
      <c r="F221" t="s">
        <v>281</v>
      </c>
      <c r="G221" t="s">
        <v>82</v>
      </c>
      <c r="H221">
        <v>1355000000</v>
      </c>
      <c r="I221">
        <v>1</v>
      </c>
      <c r="J221">
        <v>1355000000</v>
      </c>
      <c r="K221">
        <v>20325000</v>
      </c>
      <c r="L221">
        <v>8130000</v>
      </c>
      <c r="M221">
        <v>6775000</v>
      </c>
    </row>
    <row r="222" spans="2:13">
      <c r="B222" t="s">
        <v>12</v>
      </c>
      <c r="C222" t="s">
        <v>116</v>
      </c>
      <c r="D222" t="s">
        <v>280</v>
      </c>
      <c r="E222" t="s">
        <v>118</v>
      </c>
      <c r="F222" t="s">
        <v>281</v>
      </c>
      <c r="G222" t="s">
        <v>40</v>
      </c>
      <c r="H222">
        <v>1746000000</v>
      </c>
      <c r="I222">
        <v>1</v>
      </c>
      <c r="J222">
        <v>1746000000</v>
      </c>
      <c r="K222">
        <v>26190000</v>
      </c>
      <c r="L222">
        <v>10476000</v>
      </c>
      <c r="M222">
        <v>8730000</v>
      </c>
    </row>
    <row r="223" spans="2:13">
      <c r="B223" t="s">
        <v>12</v>
      </c>
      <c r="C223" t="s">
        <v>116</v>
      </c>
      <c r="D223" t="s">
        <v>282</v>
      </c>
      <c r="E223" t="s">
        <v>118</v>
      </c>
      <c r="F223" t="s">
        <v>283</v>
      </c>
      <c r="G223" t="s">
        <v>79</v>
      </c>
      <c r="H223">
        <v>1504000000</v>
      </c>
      <c r="I223">
        <v>1</v>
      </c>
      <c r="J223">
        <v>1504000000</v>
      </c>
      <c r="K223">
        <v>22560000</v>
      </c>
      <c r="L223">
        <v>9024000</v>
      </c>
      <c r="M223">
        <v>7520000</v>
      </c>
    </row>
    <row r="224" spans="2:13">
      <c r="B224" t="s">
        <v>12</v>
      </c>
      <c r="C224" t="s">
        <v>116</v>
      </c>
      <c r="D224" t="s">
        <v>284</v>
      </c>
      <c r="E224" t="s">
        <v>118</v>
      </c>
      <c r="F224" t="s">
        <v>285</v>
      </c>
      <c r="G224" t="s">
        <v>79</v>
      </c>
      <c r="H224">
        <v>736000000</v>
      </c>
      <c r="I224">
        <v>1</v>
      </c>
      <c r="J224">
        <v>736000000</v>
      </c>
      <c r="K224">
        <v>11040000</v>
      </c>
      <c r="L224">
        <v>4416000</v>
      </c>
      <c r="M224">
        <v>3680000</v>
      </c>
    </row>
    <row r="225" spans="2:13">
      <c r="B225" t="s">
        <v>12</v>
      </c>
      <c r="C225" t="s">
        <v>116</v>
      </c>
      <c r="D225" t="s">
        <v>284</v>
      </c>
      <c r="E225" t="s">
        <v>118</v>
      </c>
      <c r="F225" t="s">
        <v>285</v>
      </c>
      <c r="G225" t="s">
        <v>80</v>
      </c>
      <c r="H225">
        <v>818000000</v>
      </c>
      <c r="I225">
        <v>1</v>
      </c>
      <c r="J225">
        <v>818000000</v>
      </c>
      <c r="K225">
        <v>12270000</v>
      </c>
      <c r="L225">
        <v>4908000</v>
      </c>
      <c r="M225">
        <v>4090000</v>
      </c>
    </row>
    <row r="226" spans="2:13">
      <c r="B226" t="s">
        <v>12</v>
      </c>
      <c r="C226" t="s">
        <v>116</v>
      </c>
      <c r="D226" t="s">
        <v>284</v>
      </c>
      <c r="E226" t="s">
        <v>118</v>
      </c>
      <c r="F226" t="s">
        <v>285</v>
      </c>
      <c r="G226" t="s">
        <v>81</v>
      </c>
      <c r="H226">
        <v>853000000</v>
      </c>
      <c r="I226">
        <v>1</v>
      </c>
      <c r="J226">
        <v>853000000</v>
      </c>
      <c r="K226">
        <v>12795000</v>
      </c>
      <c r="L226">
        <v>5118000</v>
      </c>
      <c r="M226">
        <v>4265000</v>
      </c>
    </row>
    <row r="227" spans="2:13">
      <c r="B227" t="s">
        <v>12</v>
      </c>
      <c r="C227" t="s">
        <v>116</v>
      </c>
      <c r="D227" t="s">
        <v>284</v>
      </c>
      <c r="E227" t="s">
        <v>118</v>
      </c>
      <c r="F227" t="s">
        <v>285</v>
      </c>
      <c r="G227" t="s">
        <v>82</v>
      </c>
      <c r="H227">
        <v>897000000</v>
      </c>
      <c r="I227">
        <v>1</v>
      </c>
      <c r="J227">
        <v>897000000</v>
      </c>
      <c r="K227">
        <v>13455000</v>
      </c>
      <c r="L227">
        <v>5382000</v>
      </c>
      <c r="M227">
        <v>4485000</v>
      </c>
    </row>
    <row r="228" spans="2:13">
      <c r="B228" t="s">
        <v>12</v>
      </c>
      <c r="C228" t="s">
        <v>116</v>
      </c>
      <c r="D228" t="s">
        <v>286</v>
      </c>
      <c r="E228" t="s">
        <v>118</v>
      </c>
      <c r="F228" t="s">
        <v>287</v>
      </c>
      <c r="G228" t="s">
        <v>161</v>
      </c>
      <c r="H228">
        <v>484785000</v>
      </c>
      <c r="I228">
        <v>1</v>
      </c>
      <c r="J228">
        <v>484785000</v>
      </c>
      <c r="K228">
        <v>7271775</v>
      </c>
      <c r="L228">
        <v>2908710</v>
      </c>
      <c r="M228">
        <v>2423925</v>
      </c>
    </row>
    <row r="229" spans="2:13">
      <c r="B229" t="s">
        <v>12</v>
      </c>
      <c r="C229" t="s">
        <v>116</v>
      </c>
      <c r="D229" t="s">
        <v>288</v>
      </c>
      <c r="E229" t="s">
        <v>118</v>
      </c>
      <c r="F229" t="s">
        <v>289</v>
      </c>
      <c r="G229" t="s">
        <v>79</v>
      </c>
      <c r="H229">
        <v>1483000000</v>
      </c>
      <c r="I229">
        <v>1</v>
      </c>
      <c r="J229">
        <v>1483000000</v>
      </c>
      <c r="K229">
        <v>22245000</v>
      </c>
      <c r="L229">
        <v>8898000</v>
      </c>
      <c r="M229">
        <v>7415000</v>
      </c>
    </row>
    <row r="230" spans="2:13">
      <c r="B230" t="s">
        <v>12</v>
      </c>
      <c r="C230" t="s">
        <v>116</v>
      </c>
      <c r="D230" t="s">
        <v>288</v>
      </c>
      <c r="E230" t="s">
        <v>118</v>
      </c>
      <c r="F230" t="s">
        <v>289</v>
      </c>
      <c r="G230" t="s">
        <v>80</v>
      </c>
      <c r="H230">
        <v>1647000000</v>
      </c>
      <c r="I230">
        <v>1</v>
      </c>
      <c r="J230">
        <v>1647000000</v>
      </c>
      <c r="K230">
        <v>24705000</v>
      </c>
      <c r="L230">
        <v>9882000</v>
      </c>
      <c r="M230">
        <v>8235000</v>
      </c>
    </row>
    <row r="231" spans="2:13">
      <c r="B231" t="s">
        <v>12</v>
      </c>
      <c r="C231" t="s">
        <v>116</v>
      </c>
      <c r="D231" t="s">
        <v>288</v>
      </c>
      <c r="E231" t="s">
        <v>118</v>
      </c>
      <c r="F231" t="s">
        <v>289</v>
      </c>
      <c r="G231" t="s">
        <v>81</v>
      </c>
      <c r="H231">
        <v>1721000000</v>
      </c>
      <c r="I231">
        <v>1</v>
      </c>
      <c r="J231">
        <v>1721000000</v>
      </c>
      <c r="K231">
        <v>25815000</v>
      </c>
      <c r="L231">
        <v>10326000</v>
      </c>
      <c r="M231">
        <v>8605000</v>
      </c>
    </row>
    <row r="232" spans="2:13">
      <c r="B232" t="s">
        <v>12</v>
      </c>
      <c r="C232" t="s">
        <v>116</v>
      </c>
      <c r="D232" t="s">
        <v>288</v>
      </c>
      <c r="E232" t="s">
        <v>118</v>
      </c>
      <c r="F232" t="s">
        <v>289</v>
      </c>
      <c r="G232" t="s">
        <v>82</v>
      </c>
      <c r="H232">
        <v>1807000000</v>
      </c>
      <c r="I232">
        <v>1</v>
      </c>
      <c r="J232">
        <v>1807000000</v>
      </c>
      <c r="K232">
        <v>27105000</v>
      </c>
      <c r="L232">
        <v>10842000</v>
      </c>
      <c r="M232">
        <v>9035000</v>
      </c>
    </row>
    <row r="233" spans="2:13">
      <c r="B233" t="s">
        <v>12</v>
      </c>
      <c r="C233" t="s">
        <v>116</v>
      </c>
      <c r="D233" t="s">
        <v>290</v>
      </c>
      <c r="E233" t="s">
        <v>118</v>
      </c>
      <c r="F233" t="s">
        <v>291</v>
      </c>
      <c r="G233" t="s">
        <v>80</v>
      </c>
      <c r="H233">
        <v>235000000</v>
      </c>
      <c r="I233">
        <v>1</v>
      </c>
      <c r="J233">
        <v>235000000</v>
      </c>
      <c r="K233">
        <v>3525000</v>
      </c>
      <c r="L233">
        <v>1410000</v>
      </c>
      <c r="M233">
        <v>1175000</v>
      </c>
    </row>
    <row r="234" spans="2:13">
      <c r="B234" t="s">
        <v>12</v>
      </c>
      <c r="C234" t="s">
        <v>116</v>
      </c>
      <c r="D234" t="s">
        <v>292</v>
      </c>
      <c r="E234" t="s">
        <v>118</v>
      </c>
      <c r="F234" t="s">
        <v>293</v>
      </c>
      <c r="G234" t="s">
        <v>164</v>
      </c>
      <c r="H234">
        <v>1392000000</v>
      </c>
      <c r="I234">
        <v>1</v>
      </c>
      <c r="J234">
        <v>1392000000</v>
      </c>
      <c r="K234">
        <v>20880000</v>
      </c>
      <c r="L234">
        <v>8352000</v>
      </c>
      <c r="M234">
        <v>6960000</v>
      </c>
    </row>
    <row r="235" spans="2:13">
      <c r="B235" t="s">
        <v>12</v>
      </c>
      <c r="C235" t="s">
        <v>116</v>
      </c>
      <c r="D235" t="s">
        <v>294</v>
      </c>
      <c r="E235" t="s">
        <v>118</v>
      </c>
      <c r="F235" t="s">
        <v>295</v>
      </c>
      <c r="G235" t="s">
        <v>79</v>
      </c>
      <c r="H235">
        <v>1526000000</v>
      </c>
      <c r="I235">
        <v>1</v>
      </c>
      <c r="J235">
        <v>1526000000</v>
      </c>
      <c r="K235">
        <v>22890000</v>
      </c>
      <c r="L235">
        <v>9156000</v>
      </c>
      <c r="M235">
        <v>7630000</v>
      </c>
    </row>
    <row r="236" spans="2:13">
      <c r="B236" t="s">
        <v>12</v>
      </c>
      <c r="C236" t="s">
        <v>116</v>
      </c>
      <c r="D236" t="s">
        <v>294</v>
      </c>
      <c r="E236" t="s">
        <v>118</v>
      </c>
      <c r="F236" t="s">
        <v>295</v>
      </c>
      <c r="G236" t="s">
        <v>80</v>
      </c>
      <c r="H236">
        <v>1576000000</v>
      </c>
      <c r="I236">
        <v>1</v>
      </c>
      <c r="J236">
        <v>1576000000</v>
      </c>
      <c r="K236">
        <v>23640000</v>
      </c>
      <c r="L236">
        <v>9456000</v>
      </c>
      <c r="M236">
        <v>7880000</v>
      </c>
    </row>
    <row r="237" spans="2:13">
      <c r="B237" t="s">
        <v>12</v>
      </c>
      <c r="C237" t="s">
        <v>116</v>
      </c>
      <c r="D237" t="s">
        <v>294</v>
      </c>
      <c r="E237" t="s">
        <v>118</v>
      </c>
      <c r="F237" t="s">
        <v>295</v>
      </c>
      <c r="G237" t="s">
        <v>81</v>
      </c>
      <c r="H237">
        <v>1646000000</v>
      </c>
      <c r="I237">
        <v>1</v>
      </c>
      <c r="J237">
        <v>1646000000</v>
      </c>
      <c r="K237">
        <v>24690000</v>
      </c>
      <c r="L237">
        <v>9876000</v>
      </c>
      <c r="M237">
        <v>8230000</v>
      </c>
    </row>
    <row r="238" spans="2:13">
      <c r="B238" t="s">
        <v>12</v>
      </c>
      <c r="C238" t="s">
        <v>116</v>
      </c>
      <c r="D238" t="s">
        <v>294</v>
      </c>
      <c r="E238" t="s">
        <v>118</v>
      </c>
      <c r="F238" t="s">
        <v>295</v>
      </c>
      <c r="G238" t="s">
        <v>82</v>
      </c>
      <c r="H238">
        <v>1729000000</v>
      </c>
      <c r="I238">
        <v>1</v>
      </c>
      <c r="J238">
        <v>1729000000</v>
      </c>
      <c r="K238">
        <v>25935000</v>
      </c>
      <c r="L238">
        <v>10374000</v>
      </c>
      <c r="M238">
        <v>8645000</v>
      </c>
    </row>
    <row r="239" spans="2:13">
      <c r="B239" t="s">
        <v>12</v>
      </c>
      <c r="C239" t="s">
        <v>116</v>
      </c>
      <c r="D239" t="s">
        <v>296</v>
      </c>
      <c r="E239" t="s">
        <v>118</v>
      </c>
      <c r="F239" t="s">
        <v>297</v>
      </c>
      <c r="G239" t="s">
        <v>79</v>
      </c>
      <c r="H239">
        <v>436000000</v>
      </c>
      <c r="I239">
        <v>1</v>
      </c>
      <c r="J239">
        <v>436000000</v>
      </c>
      <c r="K239">
        <v>6540000</v>
      </c>
      <c r="L239">
        <v>2616000</v>
      </c>
      <c r="M239">
        <v>2180000</v>
      </c>
    </row>
    <row r="240" spans="2:13">
      <c r="B240" t="s">
        <v>12</v>
      </c>
      <c r="C240" t="s">
        <v>116</v>
      </c>
      <c r="D240" t="s">
        <v>296</v>
      </c>
      <c r="E240" t="s">
        <v>118</v>
      </c>
      <c r="F240" t="s">
        <v>297</v>
      </c>
      <c r="G240" t="s">
        <v>80</v>
      </c>
      <c r="H240">
        <v>484000000</v>
      </c>
      <c r="I240">
        <v>1</v>
      </c>
      <c r="J240">
        <v>484000000</v>
      </c>
      <c r="K240">
        <v>7260000</v>
      </c>
      <c r="L240">
        <v>2904000</v>
      </c>
      <c r="M240">
        <v>2420000</v>
      </c>
    </row>
    <row r="241" spans="2:13">
      <c r="B241" t="s">
        <v>12</v>
      </c>
      <c r="C241" t="s">
        <v>116</v>
      </c>
      <c r="D241" t="s">
        <v>296</v>
      </c>
      <c r="E241" t="s">
        <v>118</v>
      </c>
      <c r="F241" t="s">
        <v>297</v>
      </c>
      <c r="G241" t="s">
        <v>81</v>
      </c>
      <c r="H241">
        <v>506000000</v>
      </c>
      <c r="I241">
        <v>1</v>
      </c>
      <c r="J241">
        <v>506000000</v>
      </c>
      <c r="K241">
        <v>7590000</v>
      </c>
      <c r="L241">
        <v>3036000</v>
      </c>
      <c r="M241">
        <v>2530000</v>
      </c>
    </row>
    <row r="242" spans="2:13">
      <c r="B242" t="s">
        <v>12</v>
      </c>
      <c r="C242" t="s">
        <v>116</v>
      </c>
      <c r="D242" t="s">
        <v>296</v>
      </c>
      <c r="E242" t="s">
        <v>118</v>
      </c>
      <c r="F242" t="s">
        <v>297</v>
      </c>
      <c r="G242" t="s">
        <v>82</v>
      </c>
      <c r="H242">
        <v>531000000</v>
      </c>
      <c r="I242">
        <v>1</v>
      </c>
      <c r="J242">
        <v>531000000</v>
      </c>
      <c r="K242">
        <v>7965000</v>
      </c>
      <c r="L242">
        <v>3186000</v>
      </c>
      <c r="M242">
        <v>2655000</v>
      </c>
    </row>
    <row r="243" spans="2:13">
      <c r="B243" t="s">
        <v>12</v>
      </c>
      <c r="C243" t="s">
        <v>116</v>
      </c>
      <c r="D243" t="s">
        <v>298</v>
      </c>
      <c r="E243" t="s">
        <v>118</v>
      </c>
      <c r="F243" t="s">
        <v>299</v>
      </c>
      <c r="G243" t="s">
        <v>40</v>
      </c>
      <c r="H243">
        <v>743000000</v>
      </c>
      <c r="I243">
        <v>1</v>
      </c>
      <c r="J243">
        <v>743000000</v>
      </c>
      <c r="K243">
        <v>11145000</v>
      </c>
      <c r="L243">
        <v>4458000</v>
      </c>
      <c r="M243">
        <v>3715000</v>
      </c>
    </row>
    <row r="244" spans="2:13">
      <c r="B244" t="s">
        <v>12</v>
      </c>
      <c r="C244" t="s">
        <v>116</v>
      </c>
      <c r="D244" t="s">
        <v>300</v>
      </c>
      <c r="E244" t="s">
        <v>118</v>
      </c>
      <c r="F244" t="s">
        <v>301</v>
      </c>
      <c r="G244" t="s">
        <v>79</v>
      </c>
      <c r="H244">
        <v>540000000</v>
      </c>
      <c r="I244">
        <v>1</v>
      </c>
      <c r="J244">
        <v>540000000</v>
      </c>
      <c r="K244">
        <v>8100000</v>
      </c>
      <c r="L244">
        <v>3240000</v>
      </c>
      <c r="M244">
        <v>2700000</v>
      </c>
    </row>
    <row r="245" spans="2:13">
      <c r="B245" t="s">
        <v>12</v>
      </c>
      <c r="C245" t="s">
        <v>116</v>
      </c>
      <c r="D245" t="s">
        <v>300</v>
      </c>
      <c r="E245" t="s">
        <v>118</v>
      </c>
      <c r="F245" t="s">
        <v>301</v>
      </c>
      <c r="G245" t="s">
        <v>80</v>
      </c>
      <c r="H245">
        <v>557000000</v>
      </c>
      <c r="I245">
        <v>1</v>
      </c>
      <c r="J245">
        <v>557000000</v>
      </c>
      <c r="K245">
        <v>8355000</v>
      </c>
      <c r="L245">
        <v>3342000</v>
      </c>
      <c r="M245">
        <v>2785000</v>
      </c>
    </row>
    <row r="246" spans="2:13">
      <c r="B246" t="s">
        <v>12</v>
      </c>
      <c r="C246" t="s">
        <v>116</v>
      </c>
      <c r="D246" t="s">
        <v>300</v>
      </c>
      <c r="E246" t="s">
        <v>118</v>
      </c>
      <c r="F246" t="s">
        <v>301</v>
      </c>
      <c r="G246" t="s">
        <v>81</v>
      </c>
      <c r="H246">
        <v>602000000</v>
      </c>
      <c r="I246">
        <v>1</v>
      </c>
      <c r="J246">
        <v>602000000</v>
      </c>
      <c r="K246">
        <v>9030000</v>
      </c>
      <c r="L246">
        <v>3612000</v>
      </c>
      <c r="M246">
        <v>3010000</v>
      </c>
    </row>
    <row r="247" spans="2:13">
      <c r="B247" t="s">
        <v>12</v>
      </c>
      <c r="C247" t="s">
        <v>116</v>
      </c>
      <c r="D247" t="s">
        <v>300</v>
      </c>
      <c r="E247" t="s">
        <v>118</v>
      </c>
      <c r="F247" t="s">
        <v>301</v>
      </c>
      <c r="G247" t="s">
        <v>82</v>
      </c>
      <c r="H247">
        <v>632000000</v>
      </c>
      <c r="I247">
        <v>1</v>
      </c>
      <c r="J247">
        <v>632000000</v>
      </c>
      <c r="K247">
        <v>9480000</v>
      </c>
      <c r="L247">
        <v>3792000</v>
      </c>
      <c r="M247">
        <v>3160000</v>
      </c>
    </row>
    <row r="248" spans="2:13">
      <c r="B248" t="s">
        <v>12</v>
      </c>
      <c r="C248" t="s">
        <v>116</v>
      </c>
      <c r="D248" t="s">
        <v>302</v>
      </c>
      <c r="E248" t="s">
        <v>118</v>
      </c>
      <c r="F248" t="s">
        <v>303</v>
      </c>
      <c r="G248" t="s">
        <v>79</v>
      </c>
      <c r="H248">
        <v>5898000000</v>
      </c>
      <c r="I248">
        <v>1</v>
      </c>
      <c r="J248">
        <v>5898000000</v>
      </c>
      <c r="K248">
        <v>88470000</v>
      </c>
      <c r="L248">
        <v>35388000</v>
      </c>
      <c r="M248">
        <v>29490000</v>
      </c>
    </row>
    <row r="249" spans="2:13">
      <c r="B249" t="s">
        <v>12</v>
      </c>
      <c r="C249" t="s">
        <v>116</v>
      </c>
      <c r="D249" t="s">
        <v>302</v>
      </c>
      <c r="E249" t="s">
        <v>118</v>
      </c>
      <c r="F249" t="s">
        <v>303</v>
      </c>
      <c r="G249" t="s">
        <v>80</v>
      </c>
      <c r="H249">
        <v>6092000000</v>
      </c>
      <c r="I249">
        <v>1</v>
      </c>
      <c r="J249">
        <v>6092000000</v>
      </c>
      <c r="K249">
        <v>91380000</v>
      </c>
      <c r="L249">
        <v>36552000</v>
      </c>
      <c r="M249">
        <v>30460000</v>
      </c>
    </row>
    <row r="250" spans="2:13">
      <c r="B250" t="s">
        <v>12</v>
      </c>
      <c r="C250" t="s">
        <v>116</v>
      </c>
      <c r="D250" t="s">
        <v>302</v>
      </c>
      <c r="E250" t="s">
        <v>118</v>
      </c>
      <c r="F250" t="s">
        <v>303</v>
      </c>
      <c r="G250" t="s">
        <v>81</v>
      </c>
      <c r="H250">
        <v>6367000000</v>
      </c>
      <c r="I250">
        <v>1</v>
      </c>
      <c r="J250">
        <v>6367000000</v>
      </c>
      <c r="K250">
        <v>95505000</v>
      </c>
      <c r="L250">
        <v>38202000</v>
      </c>
      <c r="M250">
        <v>31835000</v>
      </c>
    </row>
    <row r="251" spans="2:13">
      <c r="B251" t="s">
        <v>12</v>
      </c>
      <c r="C251" t="s">
        <v>116</v>
      </c>
      <c r="D251" t="s">
        <v>302</v>
      </c>
      <c r="E251" t="s">
        <v>118</v>
      </c>
      <c r="F251" t="s">
        <v>303</v>
      </c>
      <c r="G251" t="s">
        <v>82</v>
      </c>
      <c r="H251">
        <v>6685000000</v>
      </c>
      <c r="I251">
        <v>1</v>
      </c>
      <c r="J251">
        <v>6685000000</v>
      </c>
      <c r="K251">
        <v>100275000</v>
      </c>
      <c r="L251">
        <v>40110000</v>
      </c>
      <c r="M251">
        <v>33425000</v>
      </c>
    </row>
    <row r="252" spans="2:13">
      <c r="B252" t="s">
        <v>12</v>
      </c>
      <c r="C252" t="s">
        <v>116</v>
      </c>
      <c r="D252" t="s">
        <v>304</v>
      </c>
      <c r="E252" t="s">
        <v>118</v>
      </c>
      <c r="F252" t="s">
        <v>305</v>
      </c>
      <c r="G252" t="s">
        <v>79</v>
      </c>
      <c r="H252">
        <v>581000000</v>
      </c>
      <c r="I252">
        <v>1</v>
      </c>
      <c r="J252">
        <v>581000000</v>
      </c>
      <c r="K252">
        <v>8715000</v>
      </c>
      <c r="L252">
        <v>3486000</v>
      </c>
      <c r="M252">
        <v>2905000</v>
      </c>
    </row>
    <row r="253" spans="2:13">
      <c r="B253" t="s">
        <v>12</v>
      </c>
      <c r="C253" t="s">
        <v>116</v>
      </c>
      <c r="D253" t="s">
        <v>304</v>
      </c>
      <c r="E253" t="s">
        <v>118</v>
      </c>
      <c r="F253" t="s">
        <v>305</v>
      </c>
      <c r="G253" t="s">
        <v>80</v>
      </c>
      <c r="H253">
        <v>645000000</v>
      </c>
      <c r="I253">
        <v>1</v>
      </c>
      <c r="J253">
        <v>645000000</v>
      </c>
      <c r="K253">
        <v>9675000</v>
      </c>
      <c r="L253">
        <v>3870000</v>
      </c>
      <c r="M253">
        <v>3225000</v>
      </c>
    </row>
    <row r="254" spans="2:13">
      <c r="B254" t="s">
        <v>12</v>
      </c>
      <c r="C254" t="s">
        <v>116</v>
      </c>
      <c r="D254" t="s">
        <v>304</v>
      </c>
      <c r="E254" t="s">
        <v>118</v>
      </c>
      <c r="F254" t="s">
        <v>305</v>
      </c>
      <c r="G254" t="s">
        <v>81</v>
      </c>
      <c r="H254">
        <v>674000000</v>
      </c>
      <c r="I254">
        <v>1</v>
      </c>
      <c r="J254">
        <v>674000000</v>
      </c>
      <c r="K254">
        <v>10110000</v>
      </c>
      <c r="L254">
        <v>4044000</v>
      </c>
      <c r="M254">
        <v>3370000</v>
      </c>
    </row>
    <row r="255" spans="2:13">
      <c r="B255" t="s">
        <v>12</v>
      </c>
      <c r="C255" t="s">
        <v>116</v>
      </c>
      <c r="D255" t="s">
        <v>304</v>
      </c>
      <c r="E255" t="s">
        <v>118</v>
      </c>
      <c r="F255" t="s">
        <v>305</v>
      </c>
      <c r="G255" t="s">
        <v>82</v>
      </c>
      <c r="H255">
        <v>709000000</v>
      </c>
      <c r="I255">
        <v>1</v>
      </c>
      <c r="J255">
        <v>709000000</v>
      </c>
      <c r="K255">
        <v>10635000</v>
      </c>
      <c r="L255">
        <v>4254000</v>
      </c>
      <c r="M255">
        <v>3545000</v>
      </c>
    </row>
    <row r="256" spans="2:13">
      <c r="B256" t="s">
        <v>12</v>
      </c>
      <c r="C256" t="s">
        <v>116</v>
      </c>
      <c r="D256" t="s">
        <v>306</v>
      </c>
      <c r="E256" t="s">
        <v>118</v>
      </c>
      <c r="F256" t="s">
        <v>307</v>
      </c>
      <c r="G256" t="s">
        <v>40</v>
      </c>
      <c r="H256">
        <v>830000000</v>
      </c>
      <c r="I256">
        <v>1</v>
      </c>
      <c r="J256">
        <v>830000000</v>
      </c>
      <c r="K256">
        <v>12450000</v>
      </c>
      <c r="L256">
        <v>4980000</v>
      </c>
      <c r="M256">
        <v>4150000</v>
      </c>
    </row>
    <row r="257" spans="2:13">
      <c r="B257" t="s">
        <v>12</v>
      </c>
      <c r="C257" t="s">
        <v>116</v>
      </c>
      <c r="D257" t="s">
        <v>308</v>
      </c>
      <c r="E257" t="s">
        <v>118</v>
      </c>
      <c r="F257" t="s">
        <v>309</v>
      </c>
      <c r="G257" t="s">
        <v>79</v>
      </c>
      <c r="H257">
        <v>653000000</v>
      </c>
      <c r="I257">
        <v>1</v>
      </c>
      <c r="J257">
        <v>653000000</v>
      </c>
      <c r="K257">
        <v>9795000</v>
      </c>
      <c r="L257">
        <v>3918000</v>
      </c>
      <c r="M257">
        <v>3265000</v>
      </c>
    </row>
    <row r="258" spans="2:13">
      <c r="B258" t="s">
        <v>12</v>
      </c>
      <c r="C258" t="s">
        <v>116</v>
      </c>
      <c r="D258" t="s">
        <v>308</v>
      </c>
      <c r="E258" t="s">
        <v>118</v>
      </c>
      <c r="F258" t="s">
        <v>309</v>
      </c>
      <c r="G258" t="s">
        <v>80</v>
      </c>
      <c r="H258">
        <v>727000000</v>
      </c>
      <c r="I258">
        <v>1</v>
      </c>
      <c r="J258">
        <v>727000000</v>
      </c>
      <c r="K258">
        <v>10905000</v>
      </c>
      <c r="L258">
        <v>4362000</v>
      </c>
      <c r="M258">
        <v>3635000</v>
      </c>
    </row>
    <row r="259" spans="2:13">
      <c r="B259" t="s">
        <v>12</v>
      </c>
      <c r="C259" t="s">
        <v>116</v>
      </c>
      <c r="D259" t="s">
        <v>308</v>
      </c>
      <c r="E259" t="s">
        <v>118</v>
      </c>
      <c r="F259" t="s">
        <v>309</v>
      </c>
      <c r="G259" t="s">
        <v>81</v>
      </c>
      <c r="H259">
        <v>758000000</v>
      </c>
      <c r="I259">
        <v>1</v>
      </c>
      <c r="J259">
        <v>758000000</v>
      </c>
      <c r="K259">
        <v>11370000</v>
      </c>
      <c r="L259">
        <v>4548000</v>
      </c>
      <c r="M259">
        <v>3790000</v>
      </c>
    </row>
    <row r="260" spans="2:13">
      <c r="B260" t="s">
        <v>12</v>
      </c>
      <c r="C260" t="s">
        <v>116</v>
      </c>
      <c r="D260" t="s">
        <v>308</v>
      </c>
      <c r="E260" t="s">
        <v>118</v>
      </c>
      <c r="F260" t="s">
        <v>309</v>
      </c>
      <c r="G260" t="s">
        <v>82</v>
      </c>
      <c r="H260">
        <v>797000000</v>
      </c>
      <c r="I260">
        <v>1</v>
      </c>
      <c r="J260">
        <v>797000000</v>
      </c>
      <c r="K260">
        <v>11955000</v>
      </c>
      <c r="L260">
        <v>4782000</v>
      </c>
      <c r="M260">
        <v>3985000</v>
      </c>
    </row>
    <row r="261" spans="2:13">
      <c r="B261" t="s">
        <v>12</v>
      </c>
      <c r="C261" t="s">
        <v>116</v>
      </c>
      <c r="D261" t="s">
        <v>310</v>
      </c>
      <c r="E261" t="s">
        <v>118</v>
      </c>
      <c r="F261" t="s">
        <v>311</v>
      </c>
      <c r="G261" t="s">
        <v>71</v>
      </c>
      <c r="H261">
        <v>552500000</v>
      </c>
      <c r="I261">
        <v>1</v>
      </c>
      <c r="J261">
        <v>552500000</v>
      </c>
      <c r="K261">
        <v>8287500</v>
      </c>
      <c r="L261">
        <v>3315000</v>
      </c>
      <c r="M261">
        <v>2762500</v>
      </c>
    </row>
    <row r="262" spans="2:13">
      <c r="B262" t="s">
        <v>12</v>
      </c>
      <c r="C262" t="s">
        <v>116</v>
      </c>
      <c r="D262" t="s">
        <v>312</v>
      </c>
      <c r="E262" t="s">
        <v>118</v>
      </c>
      <c r="F262" t="s">
        <v>313</v>
      </c>
      <c r="G262" t="s">
        <v>79</v>
      </c>
      <c r="H262">
        <v>360000000</v>
      </c>
      <c r="I262">
        <v>1</v>
      </c>
      <c r="J262">
        <v>360000000</v>
      </c>
      <c r="K262">
        <v>5400000</v>
      </c>
      <c r="L262">
        <v>2160000</v>
      </c>
      <c r="M262">
        <v>1800000</v>
      </c>
    </row>
    <row r="263" spans="2:13">
      <c r="B263" t="s">
        <v>12</v>
      </c>
      <c r="C263" t="s">
        <v>116</v>
      </c>
      <c r="D263" t="s">
        <v>312</v>
      </c>
      <c r="E263" t="s">
        <v>118</v>
      </c>
      <c r="F263" t="s">
        <v>313</v>
      </c>
      <c r="G263" t="s">
        <v>80</v>
      </c>
      <c r="H263">
        <v>379000000</v>
      </c>
      <c r="I263">
        <v>1</v>
      </c>
      <c r="J263">
        <v>379000000</v>
      </c>
      <c r="K263">
        <v>5685000</v>
      </c>
      <c r="L263">
        <v>2274000</v>
      </c>
      <c r="M263">
        <v>1895000</v>
      </c>
    </row>
    <row r="264" spans="2:13">
      <c r="B264" t="s">
        <v>12</v>
      </c>
      <c r="C264" t="s">
        <v>116</v>
      </c>
      <c r="D264" t="s">
        <v>312</v>
      </c>
      <c r="E264" t="s">
        <v>118</v>
      </c>
      <c r="F264" t="s">
        <v>313</v>
      </c>
      <c r="G264" t="s">
        <v>81</v>
      </c>
      <c r="H264">
        <v>399000000</v>
      </c>
      <c r="I264">
        <v>1</v>
      </c>
      <c r="J264">
        <v>399000000</v>
      </c>
      <c r="K264">
        <v>5985000</v>
      </c>
      <c r="L264">
        <v>2394000</v>
      </c>
      <c r="M264">
        <v>1995000</v>
      </c>
    </row>
    <row r="265" spans="2:13">
      <c r="B265" t="s">
        <v>12</v>
      </c>
      <c r="C265" t="s">
        <v>116</v>
      </c>
      <c r="D265" t="s">
        <v>312</v>
      </c>
      <c r="E265" t="s">
        <v>118</v>
      </c>
      <c r="F265" t="s">
        <v>313</v>
      </c>
      <c r="G265" t="s">
        <v>82</v>
      </c>
      <c r="H265">
        <v>419000000</v>
      </c>
      <c r="I265">
        <v>1</v>
      </c>
      <c r="J265">
        <v>419000000</v>
      </c>
      <c r="K265">
        <v>6285000</v>
      </c>
      <c r="L265">
        <v>2514000</v>
      </c>
      <c r="M265">
        <v>2095000</v>
      </c>
    </row>
    <row r="266" spans="2:13">
      <c r="B266" t="s">
        <v>12</v>
      </c>
      <c r="C266" t="s">
        <v>116</v>
      </c>
      <c r="D266" t="s">
        <v>14</v>
      </c>
      <c r="E266" t="s">
        <v>118</v>
      </c>
      <c r="F266" t="s">
        <v>314</v>
      </c>
      <c r="G266" t="s">
        <v>81</v>
      </c>
      <c r="H266">
        <v>3995000000</v>
      </c>
      <c r="I266">
        <v>1</v>
      </c>
      <c r="J266">
        <v>3995000000</v>
      </c>
      <c r="K266">
        <v>59925000</v>
      </c>
      <c r="L266">
        <v>23970000</v>
      </c>
      <c r="M266">
        <v>19975000</v>
      </c>
    </row>
    <row r="267" spans="2:13">
      <c r="B267" t="s">
        <v>12</v>
      </c>
      <c r="C267" t="s">
        <v>116</v>
      </c>
      <c r="D267" t="s">
        <v>14</v>
      </c>
      <c r="E267" t="s">
        <v>118</v>
      </c>
      <c r="F267" t="s">
        <v>314</v>
      </c>
      <c r="G267" t="s">
        <v>40</v>
      </c>
      <c r="H267">
        <v>6148000000</v>
      </c>
      <c r="I267">
        <v>1</v>
      </c>
      <c r="J267">
        <v>6148000000</v>
      </c>
      <c r="K267">
        <v>92220000</v>
      </c>
      <c r="L267">
        <v>36888000</v>
      </c>
      <c r="M267">
        <v>30740000</v>
      </c>
    </row>
    <row r="268" spans="2:13">
      <c r="B268" t="s">
        <v>12</v>
      </c>
      <c r="C268" t="s">
        <v>116</v>
      </c>
      <c r="D268" t="s">
        <v>22</v>
      </c>
      <c r="E268" t="s">
        <v>118</v>
      </c>
      <c r="F268" t="s">
        <v>315</v>
      </c>
      <c r="G268" t="s">
        <v>79</v>
      </c>
      <c r="H268">
        <v>3533000000</v>
      </c>
      <c r="I268">
        <v>1</v>
      </c>
      <c r="J268">
        <v>3533000000</v>
      </c>
      <c r="K268">
        <v>52995000</v>
      </c>
      <c r="L268">
        <v>21198000</v>
      </c>
      <c r="M268">
        <v>17665000</v>
      </c>
    </row>
    <row r="269" spans="2:13">
      <c r="B269" t="s">
        <v>12</v>
      </c>
      <c r="C269" t="s">
        <v>116</v>
      </c>
      <c r="D269" t="s">
        <v>22</v>
      </c>
      <c r="E269" t="s">
        <v>118</v>
      </c>
      <c r="F269" t="s">
        <v>315</v>
      </c>
      <c r="G269" t="s">
        <v>80</v>
      </c>
      <c r="H269">
        <v>3719000000</v>
      </c>
      <c r="I269">
        <v>1</v>
      </c>
      <c r="J269">
        <v>3719000000</v>
      </c>
      <c r="K269">
        <v>55785000</v>
      </c>
      <c r="L269">
        <v>22314000</v>
      </c>
      <c r="M269">
        <v>18595000</v>
      </c>
    </row>
    <row r="270" spans="2:13">
      <c r="B270" t="s">
        <v>12</v>
      </c>
      <c r="C270" t="s">
        <v>116</v>
      </c>
      <c r="D270" t="s">
        <v>22</v>
      </c>
      <c r="E270" t="s">
        <v>118</v>
      </c>
      <c r="F270" t="s">
        <v>315</v>
      </c>
      <c r="G270" t="s">
        <v>81</v>
      </c>
      <c r="H270">
        <v>3915000000</v>
      </c>
      <c r="I270">
        <v>1</v>
      </c>
      <c r="J270">
        <v>3915000000</v>
      </c>
      <c r="K270">
        <v>58725000</v>
      </c>
      <c r="L270">
        <v>23490000</v>
      </c>
      <c r="M270">
        <v>19575000</v>
      </c>
    </row>
    <row r="271" spans="2:13">
      <c r="B271" t="s">
        <v>12</v>
      </c>
      <c r="C271" t="s">
        <v>116</v>
      </c>
      <c r="D271" t="s">
        <v>22</v>
      </c>
      <c r="E271" t="s">
        <v>118</v>
      </c>
      <c r="F271" t="s">
        <v>315</v>
      </c>
      <c r="G271" t="s">
        <v>82</v>
      </c>
      <c r="H271">
        <v>4111000000</v>
      </c>
      <c r="I271">
        <v>1</v>
      </c>
      <c r="J271">
        <v>4111000000</v>
      </c>
      <c r="K271">
        <v>61665000</v>
      </c>
      <c r="L271">
        <v>24666000</v>
      </c>
      <c r="M271">
        <v>20555000</v>
      </c>
    </row>
    <row r="272" spans="2:13">
      <c r="B272" t="s">
        <v>12</v>
      </c>
      <c r="C272" t="s">
        <v>116</v>
      </c>
      <c r="D272" t="s">
        <v>22</v>
      </c>
      <c r="E272" t="s">
        <v>118</v>
      </c>
      <c r="F272" t="s">
        <v>315</v>
      </c>
      <c r="G272" t="s">
        <v>40</v>
      </c>
      <c r="H272">
        <v>6025000000</v>
      </c>
      <c r="I272">
        <v>1</v>
      </c>
      <c r="J272">
        <v>6025000000</v>
      </c>
      <c r="K272">
        <v>90375000</v>
      </c>
      <c r="L272">
        <v>36150000</v>
      </c>
      <c r="M272">
        <v>30125000</v>
      </c>
    </row>
    <row r="273" spans="2:13">
      <c r="B273" t="s">
        <v>12</v>
      </c>
      <c r="C273" t="s">
        <v>116</v>
      </c>
      <c r="D273" t="s">
        <v>27</v>
      </c>
      <c r="E273" t="s">
        <v>118</v>
      </c>
      <c r="F273" t="s">
        <v>316</v>
      </c>
      <c r="G273" t="s">
        <v>79</v>
      </c>
      <c r="H273">
        <v>470000000</v>
      </c>
      <c r="I273">
        <v>1</v>
      </c>
      <c r="J273">
        <v>470000000</v>
      </c>
      <c r="K273">
        <v>7050000</v>
      </c>
      <c r="L273">
        <v>2820000</v>
      </c>
      <c r="M273">
        <v>2350000</v>
      </c>
    </row>
    <row r="274" spans="2:13">
      <c r="B274" t="s">
        <v>12</v>
      </c>
      <c r="C274" t="s">
        <v>116</v>
      </c>
      <c r="D274" t="s">
        <v>27</v>
      </c>
      <c r="E274" t="s">
        <v>118</v>
      </c>
      <c r="F274" t="s">
        <v>316</v>
      </c>
      <c r="G274" t="s">
        <v>80</v>
      </c>
      <c r="H274">
        <v>495000000</v>
      </c>
      <c r="I274">
        <v>1</v>
      </c>
      <c r="J274">
        <v>495000000</v>
      </c>
      <c r="K274">
        <v>7425000</v>
      </c>
      <c r="L274">
        <v>2970000</v>
      </c>
      <c r="M274">
        <v>2475000</v>
      </c>
    </row>
    <row r="275" spans="2:13">
      <c r="B275" t="s">
        <v>12</v>
      </c>
      <c r="C275" t="s">
        <v>116</v>
      </c>
      <c r="D275" t="s">
        <v>27</v>
      </c>
      <c r="E275" t="s">
        <v>118</v>
      </c>
      <c r="F275" t="s">
        <v>316</v>
      </c>
      <c r="G275" t="s">
        <v>81</v>
      </c>
      <c r="H275">
        <v>522000000</v>
      </c>
      <c r="I275">
        <v>1</v>
      </c>
      <c r="J275">
        <v>522000000</v>
      </c>
      <c r="K275">
        <v>7830000</v>
      </c>
      <c r="L275">
        <v>3132000</v>
      </c>
      <c r="M275">
        <v>2610000</v>
      </c>
    </row>
    <row r="276" spans="2:13">
      <c r="B276" t="s">
        <v>12</v>
      </c>
      <c r="C276" t="s">
        <v>116</v>
      </c>
      <c r="D276" t="s">
        <v>27</v>
      </c>
      <c r="E276" t="s">
        <v>118</v>
      </c>
      <c r="F276" t="s">
        <v>316</v>
      </c>
      <c r="G276" t="s">
        <v>82</v>
      </c>
      <c r="H276">
        <v>547000000</v>
      </c>
      <c r="I276">
        <v>1</v>
      </c>
      <c r="J276">
        <v>547000000</v>
      </c>
      <c r="K276">
        <v>8205000</v>
      </c>
      <c r="L276">
        <v>3282000</v>
      </c>
      <c r="M276">
        <v>2735000</v>
      </c>
    </row>
    <row r="277" spans="2:13">
      <c r="B277" t="s">
        <v>12</v>
      </c>
      <c r="C277" t="s">
        <v>116</v>
      </c>
      <c r="D277" t="s">
        <v>25</v>
      </c>
      <c r="E277" t="s">
        <v>118</v>
      </c>
      <c r="F277" t="s">
        <v>317</v>
      </c>
      <c r="G277" t="s">
        <v>80</v>
      </c>
      <c r="H277">
        <v>506000000</v>
      </c>
      <c r="I277">
        <v>1</v>
      </c>
      <c r="J277">
        <v>506000000</v>
      </c>
      <c r="K277">
        <v>7590000</v>
      </c>
      <c r="L277">
        <v>3036000</v>
      </c>
      <c r="M277">
        <v>2530000</v>
      </c>
    </row>
    <row r="278" spans="2:13">
      <c r="B278" t="s">
        <v>12</v>
      </c>
      <c r="C278" t="s">
        <v>116</v>
      </c>
      <c r="D278" t="s">
        <v>53</v>
      </c>
      <c r="E278" t="s">
        <v>118</v>
      </c>
      <c r="F278" t="s">
        <v>318</v>
      </c>
      <c r="G278" t="s">
        <v>79</v>
      </c>
      <c r="H278">
        <v>544000000</v>
      </c>
      <c r="I278">
        <v>1</v>
      </c>
      <c r="J278">
        <v>544000000</v>
      </c>
      <c r="K278">
        <v>8160000</v>
      </c>
      <c r="L278">
        <v>3264000</v>
      </c>
      <c r="M278">
        <v>2720000</v>
      </c>
    </row>
    <row r="279" spans="2:13">
      <c r="B279" t="s">
        <v>12</v>
      </c>
      <c r="C279" t="s">
        <v>116</v>
      </c>
      <c r="D279" t="s">
        <v>53</v>
      </c>
      <c r="E279" t="s">
        <v>118</v>
      </c>
      <c r="F279" t="s">
        <v>318</v>
      </c>
      <c r="G279" t="s">
        <v>80</v>
      </c>
      <c r="H279">
        <v>561000000</v>
      </c>
      <c r="I279">
        <v>1</v>
      </c>
      <c r="J279">
        <v>561000000</v>
      </c>
      <c r="K279">
        <v>8415000</v>
      </c>
      <c r="L279">
        <v>3366000</v>
      </c>
      <c r="M279">
        <v>2805000</v>
      </c>
    </row>
    <row r="280" spans="2:13">
      <c r="B280" t="s">
        <v>12</v>
      </c>
      <c r="C280" t="s">
        <v>116</v>
      </c>
      <c r="D280" t="s">
        <v>53</v>
      </c>
      <c r="E280" t="s">
        <v>118</v>
      </c>
      <c r="F280" t="s">
        <v>318</v>
      </c>
      <c r="G280" t="s">
        <v>81</v>
      </c>
      <c r="H280">
        <v>587000000</v>
      </c>
      <c r="I280">
        <v>1</v>
      </c>
      <c r="J280">
        <v>587000000</v>
      </c>
      <c r="K280">
        <v>8805000</v>
      </c>
      <c r="L280">
        <v>3522000</v>
      </c>
      <c r="M280">
        <v>2935000</v>
      </c>
    </row>
    <row r="281" spans="2:13">
      <c r="B281" t="s">
        <v>12</v>
      </c>
      <c r="C281" t="s">
        <v>116</v>
      </c>
      <c r="D281" t="s">
        <v>53</v>
      </c>
      <c r="E281" t="s">
        <v>118</v>
      </c>
      <c r="F281" t="s">
        <v>318</v>
      </c>
      <c r="G281" t="s">
        <v>82</v>
      </c>
      <c r="H281">
        <v>616000000</v>
      </c>
      <c r="I281">
        <v>1</v>
      </c>
      <c r="J281">
        <v>616000000</v>
      </c>
      <c r="K281">
        <v>9240000</v>
      </c>
      <c r="L281">
        <v>3696000</v>
      </c>
      <c r="M281">
        <v>3080000</v>
      </c>
    </row>
    <row r="282" spans="2:13">
      <c r="B282" t="s">
        <v>12</v>
      </c>
      <c r="C282" t="s">
        <v>116</v>
      </c>
      <c r="D282" t="s">
        <v>53</v>
      </c>
      <c r="E282" t="s">
        <v>118</v>
      </c>
      <c r="F282" t="s">
        <v>318</v>
      </c>
      <c r="G282" t="s">
        <v>40</v>
      </c>
      <c r="H282">
        <v>786000000</v>
      </c>
      <c r="I282">
        <v>1</v>
      </c>
      <c r="J282">
        <v>786000000</v>
      </c>
      <c r="K282">
        <v>11790000</v>
      </c>
      <c r="L282">
        <v>4716000</v>
      </c>
      <c r="M282">
        <v>3930000</v>
      </c>
    </row>
    <row r="283" spans="2:13">
      <c r="B283" t="s">
        <v>12</v>
      </c>
      <c r="C283" t="s">
        <v>116</v>
      </c>
      <c r="D283" t="s">
        <v>46</v>
      </c>
      <c r="E283" t="s">
        <v>118</v>
      </c>
      <c r="F283" t="s">
        <v>319</v>
      </c>
      <c r="G283" t="s">
        <v>82</v>
      </c>
      <c r="H283">
        <v>936000000</v>
      </c>
      <c r="I283">
        <v>1</v>
      </c>
      <c r="J283">
        <v>936000000</v>
      </c>
      <c r="K283">
        <v>14040000</v>
      </c>
      <c r="L283">
        <v>5616000</v>
      </c>
      <c r="M283">
        <v>4680000</v>
      </c>
    </row>
    <row r="284" spans="2:13">
      <c r="B284" t="s">
        <v>12</v>
      </c>
      <c r="C284" t="s">
        <v>116</v>
      </c>
      <c r="D284" t="s">
        <v>34</v>
      </c>
      <c r="E284" t="s">
        <v>118</v>
      </c>
      <c r="F284" t="s">
        <v>320</v>
      </c>
      <c r="G284" t="s">
        <v>40</v>
      </c>
      <c r="H284">
        <v>917000000</v>
      </c>
      <c r="I284">
        <v>1</v>
      </c>
      <c r="J284">
        <v>917000000</v>
      </c>
      <c r="K284">
        <v>13755000</v>
      </c>
      <c r="L284">
        <v>5502000</v>
      </c>
      <c r="M284">
        <v>4585000</v>
      </c>
    </row>
    <row r="285" spans="2:13">
      <c r="B285" t="s">
        <v>12</v>
      </c>
      <c r="C285" t="s">
        <v>116</v>
      </c>
      <c r="D285" t="s">
        <v>37</v>
      </c>
      <c r="E285" t="s">
        <v>118</v>
      </c>
      <c r="F285" t="s">
        <v>321</v>
      </c>
      <c r="G285" t="s">
        <v>82</v>
      </c>
      <c r="H285">
        <v>1043000000</v>
      </c>
      <c r="I285">
        <v>1</v>
      </c>
      <c r="J285">
        <v>1043000000</v>
      </c>
      <c r="K285">
        <v>15645000</v>
      </c>
      <c r="L285">
        <v>6258000</v>
      </c>
      <c r="M285">
        <v>5215000</v>
      </c>
    </row>
    <row r="286" spans="2:13">
      <c r="B286" t="s">
        <v>12</v>
      </c>
      <c r="C286" t="s">
        <v>116</v>
      </c>
      <c r="D286" t="s">
        <v>41</v>
      </c>
      <c r="E286" t="s">
        <v>118</v>
      </c>
      <c r="F286" t="s">
        <v>322</v>
      </c>
      <c r="G286" t="s">
        <v>40</v>
      </c>
      <c r="H286">
        <v>1136000000</v>
      </c>
      <c r="I286">
        <v>1</v>
      </c>
      <c r="J286">
        <v>1136000000</v>
      </c>
      <c r="K286">
        <v>17040000</v>
      </c>
      <c r="L286">
        <v>6816000</v>
      </c>
      <c r="M286">
        <v>5680000</v>
      </c>
    </row>
    <row r="287" spans="2:13">
      <c r="B287" t="s">
        <v>12</v>
      </c>
      <c r="C287" t="s">
        <v>116</v>
      </c>
      <c r="D287" t="s">
        <v>323</v>
      </c>
      <c r="E287" t="s">
        <v>118</v>
      </c>
      <c r="F287" t="s">
        <v>324</v>
      </c>
      <c r="G287" t="s">
        <v>161</v>
      </c>
      <c r="H287">
        <v>486000000</v>
      </c>
      <c r="I287">
        <v>1</v>
      </c>
      <c r="J287">
        <v>486000000</v>
      </c>
      <c r="K287">
        <v>7290000</v>
      </c>
      <c r="L287">
        <v>2916000</v>
      </c>
      <c r="M287">
        <v>2430000</v>
      </c>
    </row>
    <row r="288" spans="2:13">
      <c r="B288" t="s">
        <v>12</v>
      </c>
      <c r="C288" t="s">
        <v>116</v>
      </c>
      <c r="D288" t="s">
        <v>325</v>
      </c>
      <c r="E288" t="s">
        <v>118</v>
      </c>
      <c r="F288" t="s">
        <v>324</v>
      </c>
      <c r="G288" t="s">
        <v>79</v>
      </c>
      <c r="H288">
        <v>156000000</v>
      </c>
      <c r="I288">
        <v>1</v>
      </c>
      <c r="J288">
        <v>156000000</v>
      </c>
      <c r="K288">
        <v>2340000</v>
      </c>
      <c r="L288">
        <v>936000</v>
      </c>
      <c r="M288">
        <v>780000</v>
      </c>
    </row>
    <row r="289" spans="2:13">
      <c r="B289" t="s">
        <v>12</v>
      </c>
      <c r="C289" t="s">
        <v>116</v>
      </c>
      <c r="D289" t="s">
        <v>325</v>
      </c>
      <c r="E289" t="s">
        <v>118</v>
      </c>
      <c r="F289" t="s">
        <v>324</v>
      </c>
      <c r="G289" t="s">
        <v>80</v>
      </c>
      <c r="H289">
        <v>172000000</v>
      </c>
      <c r="I289">
        <v>1</v>
      </c>
      <c r="J289">
        <v>172000000</v>
      </c>
      <c r="K289">
        <v>2580000</v>
      </c>
      <c r="L289">
        <v>1032000</v>
      </c>
      <c r="M289">
        <v>860000</v>
      </c>
    </row>
    <row r="290" spans="2:13">
      <c r="B290" t="s">
        <v>12</v>
      </c>
      <c r="C290" t="s">
        <v>116</v>
      </c>
      <c r="D290" t="s">
        <v>325</v>
      </c>
      <c r="E290" t="s">
        <v>118</v>
      </c>
      <c r="F290" t="s">
        <v>324</v>
      </c>
      <c r="G290" t="s">
        <v>81</v>
      </c>
      <c r="H290">
        <v>190000000</v>
      </c>
      <c r="I290">
        <v>1</v>
      </c>
      <c r="J290">
        <v>190000000</v>
      </c>
      <c r="K290">
        <v>2850000</v>
      </c>
      <c r="L290">
        <v>1140000</v>
      </c>
      <c r="M290">
        <v>950000</v>
      </c>
    </row>
    <row r="291" spans="2:13">
      <c r="B291" t="s">
        <v>12</v>
      </c>
      <c r="C291" t="s">
        <v>116</v>
      </c>
      <c r="D291" t="s">
        <v>326</v>
      </c>
      <c r="E291" t="s">
        <v>118</v>
      </c>
      <c r="F291" t="s">
        <v>327</v>
      </c>
      <c r="G291" t="s">
        <v>79</v>
      </c>
      <c r="H291">
        <v>808000000</v>
      </c>
      <c r="I291">
        <v>1</v>
      </c>
      <c r="J291">
        <v>808000000</v>
      </c>
      <c r="K291">
        <v>12120000</v>
      </c>
      <c r="L291">
        <v>4848000</v>
      </c>
      <c r="M291">
        <v>4040000</v>
      </c>
    </row>
    <row r="292" spans="2:13">
      <c r="B292" t="s">
        <v>12</v>
      </c>
      <c r="C292" t="s">
        <v>116</v>
      </c>
      <c r="D292" t="s">
        <v>326</v>
      </c>
      <c r="E292" t="s">
        <v>118</v>
      </c>
      <c r="F292" t="s">
        <v>327</v>
      </c>
      <c r="G292" t="s">
        <v>80</v>
      </c>
      <c r="H292">
        <v>835000000</v>
      </c>
      <c r="I292">
        <v>1</v>
      </c>
      <c r="J292">
        <v>835000000</v>
      </c>
      <c r="K292">
        <v>12525000</v>
      </c>
      <c r="L292">
        <v>5010000</v>
      </c>
      <c r="M292">
        <v>4175000</v>
      </c>
    </row>
    <row r="293" spans="2:13">
      <c r="B293" t="s">
        <v>12</v>
      </c>
      <c r="C293" t="s">
        <v>116</v>
      </c>
      <c r="D293" t="s">
        <v>326</v>
      </c>
      <c r="E293" t="s">
        <v>118</v>
      </c>
      <c r="F293" t="s">
        <v>327</v>
      </c>
      <c r="G293" t="s">
        <v>81</v>
      </c>
      <c r="H293">
        <v>871000000</v>
      </c>
      <c r="I293">
        <v>1</v>
      </c>
      <c r="J293">
        <v>871000000</v>
      </c>
      <c r="K293">
        <v>13065000</v>
      </c>
      <c r="L293">
        <v>5226000</v>
      </c>
      <c r="M293">
        <v>4355000</v>
      </c>
    </row>
    <row r="294" spans="2:13">
      <c r="B294" t="s">
        <v>12</v>
      </c>
      <c r="C294" t="s">
        <v>116</v>
      </c>
      <c r="D294" t="s">
        <v>326</v>
      </c>
      <c r="E294" t="s">
        <v>118</v>
      </c>
      <c r="F294" t="s">
        <v>327</v>
      </c>
      <c r="G294" t="s">
        <v>82</v>
      </c>
      <c r="H294">
        <v>915000000</v>
      </c>
      <c r="I294">
        <v>1</v>
      </c>
      <c r="J294">
        <v>915000000</v>
      </c>
      <c r="K294">
        <v>13725000</v>
      </c>
      <c r="L294">
        <v>5490000</v>
      </c>
      <c r="M294">
        <v>4575000</v>
      </c>
    </row>
    <row r="295" spans="2:13">
      <c r="B295" t="s">
        <v>12</v>
      </c>
      <c r="C295" t="s">
        <v>116</v>
      </c>
      <c r="D295" t="s">
        <v>328</v>
      </c>
      <c r="E295" t="s">
        <v>118</v>
      </c>
      <c r="F295" t="s">
        <v>329</v>
      </c>
      <c r="G295" t="s">
        <v>40</v>
      </c>
      <c r="H295">
        <v>1458000000</v>
      </c>
      <c r="I295">
        <v>1</v>
      </c>
      <c r="J295">
        <v>1458000000</v>
      </c>
      <c r="K295">
        <v>21870000</v>
      </c>
      <c r="L295">
        <v>8748000</v>
      </c>
      <c r="M295">
        <v>7290000</v>
      </c>
    </row>
    <row r="296" spans="2:13">
      <c r="B296" t="s">
        <v>12</v>
      </c>
      <c r="C296" t="s">
        <v>116</v>
      </c>
      <c r="D296" t="s">
        <v>330</v>
      </c>
      <c r="E296" t="s">
        <v>118</v>
      </c>
      <c r="F296" t="s">
        <v>331</v>
      </c>
      <c r="G296" t="s">
        <v>61</v>
      </c>
      <c r="H296">
        <v>1417000000</v>
      </c>
      <c r="I296">
        <v>1</v>
      </c>
      <c r="J296">
        <v>1417000000</v>
      </c>
      <c r="K296">
        <v>21255000</v>
      </c>
      <c r="L296">
        <v>8502000</v>
      </c>
      <c r="M296">
        <v>7085000</v>
      </c>
    </row>
    <row r="297" spans="2:13">
      <c r="B297" t="s">
        <v>12</v>
      </c>
      <c r="C297" t="s">
        <v>116</v>
      </c>
      <c r="D297" t="s">
        <v>332</v>
      </c>
      <c r="E297" t="s">
        <v>118</v>
      </c>
      <c r="F297" t="s">
        <v>331</v>
      </c>
      <c r="G297" t="s">
        <v>61</v>
      </c>
      <c r="H297">
        <v>1275000000</v>
      </c>
      <c r="I297">
        <v>1.3</v>
      </c>
      <c r="J297">
        <v>1657500000</v>
      </c>
      <c r="K297">
        <v>24862500</v>
      </c>
      <c r="L297">
        <v>13260000</v>
      </c>
      <c r="M297">
        <v>8287500</v>
      </c>
    </row>
    <row r="298" spans="2:13">
      <c r="B298" t="s">
        <v>12</v>
      </c>
      <c r="C298" t="s">
        <v>116</v>
      </c>
      <c r="D298" t="s">
        <v>333</v>
      </c>
      <c r="E298" t="s">
        <v>118</v>
      </c>
      <c r="F298" t="s">
        <v>334</v>
      </c>
      <c r="G298" t="s">
        <v>82</v>
      </c>
      <c r="H298">
        <v>1279000000</v>
      </c>
      <c r="I298">
        <v>1</v>
      </c>
      <c r="J298">
        <v>1279000000</v>
      </c>
      <c r="K298">
        <v>19185000</v>
      </c>
      <c r="L298">
        <v>7674000</v>
      </c>
      <c r="M298">
        <v>6395000</v>
      </c>
    </row>
    <row r="299" spans="2:13">
      <c r="B299" t="s">
        <v>12</v>
      </c>
      <c r="C299" t="s">
        <v>116</v>
      </c>
      <c r="D299" t="s">
        <v>335</v>
      </c>
      <c r="E299" t="s">
        <v>118</v>
      </c>
      <c r="F299" t="s">
        <v>336</v>
      </c>
      <c r="G299" t="s">
        <v>79</v>
      </c>
      <c r="H299">
        <v>1128000000</v>
      </c>
      <c r="I299">
        <v>1</v>
      </c>
      <c r="J299">
        <v>1128000000</v>
      </c>
      <c r="K299">
        <v>16920000</v>
      </c>
      <c r="L299">
        <v>6768000</v>
      </c>
      <c r="M299">
        <v>5640000</v>
      </c>
    </row>
    <row r="300" spans="2:13">
      <c r="B300" t="s">
        <v>12</v>
      </c>
      <c r="C300" t="s">
        <v>116</v>
      </c>
      <c r="D300" t="s">
        <v>335</v>
      </c>
      <c r="E300" t="s">
        <v>118</v>
      </c>
      <c r="F300" t="s">
        <v>336</v>
      </c>
      <c r="G300" t="s">
        <v>80</v>
      </c>
      <c r="H300">
        <v>1164000000</v>
      </c>
      <c r="I300">
        <v>1</v>
      </c>
      <c r="J300">
        <v>1164000000</v>
      </c>
      <c r="K300">
        <v>17460000</v>
      </c>
      <c r="L300">
        <v>6984000</v>
      </c>
      <c r="M300">
        <v>5820000</v>
      </c>
    </row>
    <row r="301" spans="2:13">
      <c r="B301" t="s">
        <v>12</v>
      </c>
      <c r="C301" t="s">
        <v>116</v>
      </c>
      <c r="D301" t="s">
        <v>335</v>
      </c>
      <c r="E301" t="s">
        <v>118</v>
      </c>
      <c r="F301" t="s">
        <v>336</v>
      </c>
      <c r="G301" t="s">
        <v>81</v>
      </c>
      <c r="H301">
        <v>1234000000</v>
      </c>
      <c r="I301">
        <v>1</v>
      </c>
      <c r="J301">
        <v>1234000000</v>
      </c>
      <c r="K301">
        <v>18510000</v>
      </c>
      <c r="L301">
        <v>7404000</v>
      </c>
      <c r="M301">
        <v>6170000</v>
      </c>
    </row>
    <row r="302" spans="2:13">
      <c r="B302" t="s">
        <v>12</v>
      </c>
      <c r="C302" t="s">
        <v>116</v>
      </c>
      <c r="D302" t="s">
        <v>335</v>
      </c>
      <c r="E302" t="s">
        <v>118</v>
      </c>
      <c r="F302" t="s">
        <v>336</v>
      </c>
      <c r="G302" t="s">
        <v>82</v>
      </c>
      <c r="H302">
        <v>1253000000</v>
      </c>
      <c r="I302">
        <v>1</v>
      </c>
      <c r="J302">
        <v>1253000000</v>
      </c>
      <c r="K302">
        <v>18795000</v>
      </c>
      <c r="L302">
        <v>7518000</v>
      </c>
      <c r="M302">
        <v>6265000</v>
      </c>
    </row>
    <row r="303" spans="2:13">
      <c r="B303" t="s">
        <v>12</v>
      </c>
      <c r="C303" t="s">
        <v>116</v>
      </c>
      <c r="D303" t="s">
        <v>337</v>
      </c>
      <c r="E303" t="s">
        <v>118</v>
      </c>
      <c r="F303" t="s">
        <v>338</v>
      </c>
      <c r="G303" t="s">
        <v>79</v>
      </c>
      <c r="H303">
        <v>1194000000</v>
      </c>
      <c r="I303">
        <v>1</v>
      </c>
      <c r="J303">
        <v>1194000000</v>
      </c>
      <c r="K303">
        <v>17910000</v>
      </c>
      <c r="L303">
        <v>7164000</v>
      </c>
      <c r="M303">
        <v>5970000</v>
      </c>
    </row>
    <row r="304" spans="2:13">
      <c r="B304" t="s">
        <v>12</v>
      </c>
      <c r="C304" t="s">
        <v>116</v>
      </c>
      <c r="D304" t="s">
        <v>337</v>
      </c>
      <c r="E304" t="s">
        <v>118</v>
      </c>
      <c r="F304" t="s">
        <v>338</v>
      </c>
      <c r="G304" t="s">
        <v>80</v>
      </c>
      <c r="H304">
        <v>1234000000</v>
      </c>
      <c r="I304">
        <v>1</v>
      </c>
      <c r="J304">
        <v>1234000000</v>
      </c>
      <c r="K304">
        <v>18510000</v>
      </c>
      <c r="L304">
        <v>7404000</v>
      </c>
      <c r="M304">
        <v>6170000</v>
      </c>
    </row>
    <row r="305" spans="2:13">
      <c r="B305" t="s">
        <v>12</v>
      </c>
      <c r="C305" t="s">
        <v>116</v>
      </c>
      <c r="D305" t="s">
        <v>337</v>
      </c>
      <c r="E305" t="s">
        <v>118</v>
      </c>
      <c r="F305" t="s">
        <v>338</v>
      </c>
      <c r="G305" t="s">
        <v>81</v>
      </c>
      <c r="H305">
        <v>1260000000</v>
      </c>
      <c r="I305">
        <v>1</v>
      </c>
      <c r="J305">
        <v>1260000000</v>
      </c>
      <c r="K305">
        <v>18900000</v>
      </c>
      <c r="L305">
        <v>7560000</v>
      </c>
      <c r="M305">
        <v>6300000</v>
      </c>
    </row>
    <row r="306" spans="2:13">
      <c r="B306" t="s">
        <v>12</v>
      </c>
      <c r="C306" t="s">
        <v>116</v>
      </c>
      <c r="D306" t="s">
        <v>337</v>
      </c>
      <c r="E306" t="s">
        <v>118</v>
      </c>
      <c r="F306" t="s">
        <v>338</v>
      </c>
      <c r="G306" t="s">
        <v>82</v>
      </c>
      <c r="H306">
        <v>1324000000</v>
      </c>
      <c r="I306">
        <v>1</v>
      </c>
      <c r="J306">
        <v>1324000000</v>
      </c>
      <c r="K306">
        <v>19860000</v>
      </c>
      <c r="L306">
        <v>7944000</v>
      </c>
      <c r="M306">
        <v>6620000</v>
      </c>
    </row>
    <row r="307" spans="2:13">
      <c r="B307" t="s">
        <v>12</v>
      </c>
      <c r="C307" t="s">
        <v>116</v>
      </c>
      <c r="D307" t="s">
        <v>337</v>
      </c>
      <c r="E307" t="s">
        <v>118</v>
      </c>
      <c r="F307" t="s">
        <v>338</v>
      </c>
      <c r="G307" t="s">
        <v>40</v>
      </c>
      <c r="H307">
        <v>1659000000</v>
      </c>
      <c r="I307">
        <v>1</v>
      </c>
      <c r="J307">
        <v>1659000000</v>
      </c>
      <c r="K307">
        <v>24885000</v>
      </c>
      <c r="L307">
        <v>9954000</v>
      </c>
      <c r="M307">
        <v>8295000</v>
      </c>
    </row>
    <row r="308" spans="2:13">
      <c r="B308" t="s">
        <v>12</v>
      </c>
      <c r="C308" t="s">
        <v>116</v>
      </c>
      <c r="D308" t="s">
        <v>339</v>
      </c>
      <c r="E308" t="s">
        <v>118</v>
      </c>
      <c r="F308" t="s">
        <v>340</v>
      </c>
      <c r="G308" t="s">
        <v>40</v>
      </c>
      <c r="H308">
        <v>1778000000</v>
      </c>
      <c r="I308">
        <v>1</v>
      </c>
      <c r="J308">
        <v>1778000000</v>
      </c>
      <c r="K308">
        <v>26670000</v>
      </c>
      <c r="L308">
        <v>10668000</v>
      </c>
      <c r="M308">
        <v>8890000</v>
      </c>
    </row>
    <row r="309" spans="2:13">
      <c r="B309" t="s">
        <v>12</v>
      </c>
      <c r="C309" t="s">
        <v>116</v>
      </c>
      <c r="D309" t="s">
        <v>341</v>
      </c>
      <c r="E309" t="s">
        <v>118</v>
      </c>
      <c r="F309" t="s">
        <v>342</v>
      </c>
      <c r="G309" t="s">
        <v>79</v>
      </c>
      <c r="H309">
        <v>1010000000</v>
      </c>
      <c r="I309">
        <v>1</v>
      </c>
      <c r="J309">
        <v>1010000000</v>
      </c>
      <c r="K309">
        <v>15150000</v>
      </c>
      <c r="L309">
        <v>6060000</v>
      </c>
      <c r="M309">
        <v>5050000</v>
      </c>
    </row>
    <row r="310" spans="2:13">
      <c r="B310" t="s">
        <v>12</v>
      </c>
      <c r="C310" t="s">
        <v>116</v>
      </c>
      <c r="D310" t="s">
        <v>341</v>
      </c>
      <c r="E310" t="s">
        <v>118</v>
      </c>
      <c r="F310" t="s">
        <v>342</v>
      </c>
      <c r="G310" t="s">
        <v>80</v>
      </c>
      <c r="H310">
        <v>1043000000</v>
      </c>
      <c r="I310">
        <v>1</v>
      </c>
      <c r="J310">
        <v>1043000000</v>
      </c>
      <c r="K310">
        <v>15645000</v>
      </c>
      <c r="L310">
        <v>6258000</v>
      </c>
      <c r="M310">
        <v>5215000</v>
      </c>
    </row>
    <row r="311" spans="2:13">
      <c r="B311" t="s">
        <v>12</v>
      </c>
      <c r="C311" t="s">
        <v>116</v>
      </c>
      <c r="D311" t="s">
        <v>341</v>
      </c>
      <c r="E311" t="s">
        <v>118</v>
      </c>
      <c r="F311" t="s">
        <v>342</v>
      </c>
      <c r="G311" t="s">
        <v>81</v>
      </c>
      <c r="H311">
        <v>1090000000</v>
      </c>
      <c r="I311">
        <v>1</v>
      </c>
      <c r="J311">
        <v>1090000000</v>
      </c>
      <c r="K311">
        <v>16350000</v>
      </c>
      <c r="L311">
        <v>6540000</v>
      </c>
      <c r="M311">
        <v>5450000</v>
      </c>
    </row>
    <row r="312" spans="2:13">
      <c r="B312" t="s">
        <v>12</v>
      </c>
      <c r="C312" t="s">
        <v>116</v>
      </c>
      <c r="D312" t="s">
        <v>341</v>
      </c>
      <c r="E312" t="s">
        <v>118</v>
      </c>
      <c r="F312" t="s">
        <v>342</v>
      </c>
      <c r="G312" t="s">
        <v>82</v>
      </c>
      <c r="H312">
        <v>1143000000</v>
      </c>
      <c r="I312">
        <v>1</v>
      </c>
      <c r="J312">
        <v>1143000000</v>
      </c>
      <c r="K312">
        <v>17145000</v>
      </c>
      <c r="L312">
        <v>6858000</v>
      </c>
      <c r="M312">
        <v>5715000</v>
      </c>
    </row>
    <row r="313" spans="2:13">
      <c r="B313" t="s">
        <v>12</v>
      </c>
      <c r="C313" t="s">
        <v>116</v>
      </c>
      <c r="D313" t="s">
        <v>343</v>
      </c>
      <c r="E313" t="s">
        <v>118</v>
      </c>
      <c r="F313" t="s">
        <v>344</v>
      </c>
      <c r="G313" t="s">
        <v>79</v>
      </c>
      <c r="H313">
        <v>1261000000</v>
      </c>
      <c r="I313">
        <v>1</v>
      </c>
      <c r="J313">
        <v>1261000000</v>
      </c>
      <c r="K313">
        <v>18915000</v>
      </c>
      <c r="L313">
        <v>7566000</v>
      </c>
      <c r="M313">
        <v>6305000</v>
      </c>
    </row>
    <row r="314" spans="2:13">
      <c r="B314" t="s">
        <v>12</v>
      </c>
      <c r="C314" t="s">
        <v>116</v>
      </c>
      <c r="D314" t="s">
        <v>343</v>
      </c>
      <c r="E314" t="s">
        <v>118</v>
      </c>
      <c r="F314" t="s">
        <v>344</v>
      </c>
      <c r="G314" t="s">
        <v>80</v>
      </c>
      <c r="H314">
        <v>1344000000</v>
      </c>
      <c r="I314">
        <v>1</v>
      </c>
      <c r="J314">
        <v>1344000000</v>
      </c>
      <c r="K314">
        <v>20160000</v>
      </c>
      <c r="L314">
        <v>8064000</v>
      </c>
      <c r="M314">
        <v>6720000</v>
      </c>
    </row>
    <row r="315" spans="2:13">
      <c r="B315" t="s">
        <v>12</v>
      </c>
      <c r="C315" t="s">
        <v>116</v>
      </c>
      <c r="D315" t="s">
        <v>343</v>
      </c>
      <c r="E315" t="s">
        <v>118</v>
      </c>
      <c r="F315" t="s">
        <v>344</v>
      </c>
      <c r="G315" t="s">
        <v>81</v>
      </c>
      <c r="H315">
        <v>1455000000</v>
      </c>
      <c r="I315">
        <v>1</v>
      </c>
      <c r="J315">
        <v>1455000000</v>
      </c>
      <c r="K315">
        <v>21825000</v>
      </c>
      <c r="L315">
        <v>8730000</v>
      </c>
      <c r="M315">
        <v>7275000</v>
      </c>
    </row>
    <row r="316" spans="2:13">
      <c r="B316" t="s">
        <v>12</v>
      </c>
      <c r="C316" t="s">
        <v>116</v>
      </c>
      <c r="D316" t="s">
        <v>343</v>
      </c>
      <c r="E316" t="s">
        <v>118</v>
      </c>
      <c r="F316" t="s">
        <v>344</v>
      </c>
      <c r="G316" t="s">
        <v>82</v>
      </c>
      <c r="H316">
        <v>1552000000</v>
      </c>
      <c r="I316">
        <v>1</v>
      </c>
      <c r="J316">
        <v>1552000000</v>
      </c>
      <c r="K316">
        <v>23280000</v>
      </c>
      <c r="L316">
        <v>9312000</v>
      </c>
      <c r="M316">
        <v>7760000</v>
      </c>
    </row>
    <row r="317" spans="2:13">
      <c r="B317" t="s">
        <v>12</v>
      </c>
      <c r="C317" t="s">
        <v>116</v>
      </c>
      <c r="D317" t="s">
        <v>345</v>
      </c>
      <c r="E317" t="s">
        <v>118</v>
      </c>
      <c r="F317" t="s">
        <v>346</v>
      </c>
      <c r="G317" t="s">
        <v>71</v>
      </c>
      <c r="H317">
        <v>4640000000</v>
      </c>
      <c r="I317">
        <v>1</v>
      </c>
      <c r="J317">
        <v>4640000000</v>
      </c>
      <c r="K317">
        <v>69600000</v>
      </c>
      <c r="L317">
        <v>27840000</v>
      </c>
      <c r="M317">
        <v>23200000</v>
      </c>
    </row>
    <row r="318" spans="2:13">
      <c r="B318" t="s">
        <v>12</v>
      </c>
      <c r="C318" t="s">
        <v>116</v>
      </c>
      <c r="D318" t="s">
        <v>347</v>
      </c>
      <c r="E318" t="s">
        <v>118</v>
      </c>
      <c r="F318" t="s">
        <v>348</v>
      </c>
      <c r="G318" t="s">
        <v>82</v>
      </c>
      <c r="H318">
        <v>2773000000</v>
      </c>
      <c r="I318">
        <v>1</v>
      </c>
      <c r="J318">
        <v>2773000000</v>
      </c>
      <c r="K318">
        <v>41595000</v>
      </c>
      <c r="L318">
        <v>16638000</v>
      </c>
      <c r="M318">
        <v>13865000</v>
      </c>
    </row>
    <row r="319" spans="2:13">
      <c r="B319" t="s">
        <v>12</v>
      </c>
      <c r="C319" t="s">
        <v>116</v>
      </c>
      <c r="D319" t="s">
        <v>349</v>
      </c>
      <c r="E319" t="s">
        <v>118</v>
      </c>
      <c r="F319" t="s">
        <v>350</v>
      </c>
      <c r="G319" t="s">
        <v>79</v>
      </c>
      <c r="H319">
        <v>2542000000</v>
      </c>
      <c r="I319">
        <v>1</v>
      </c>
      <c r="J319">
        <v>2542000000</v>
      </c>
      <c r="K319">
        <v>38130000</v>
      </c>
      <c r="L319">
        <v>15252000</v>
      </c>
      <c r="M319">
        <v>12710000</v>
      </c>
    </row>
    <row r="320" spans="2:13">
      <c r="B320" t="s">
        <v>12</v>
      </c>
      <c r="C320" t="s">
        <v>116</v>
      </c>
      <c r="D320" t="s">
        <v>349</v>
      </c>
      <c r="E320" t="s">
        <v>118</v>
      </c>
      <c r="F320" t="s">
        <v>350</v>
      </c>
      <c r="G320" t="s">
        <v>80</v>
      </c>
      <c r="H320">
        <v>2624000000</v>
      </c>
      <c r="I320">
        <v>1</v>
      </c>
      <c r="J320">
        <v>2624000000</v>
      </c>
      <c r="K320">
        <v>39360000</v>
      </c>
      <c r="L320">
        <v>15744000</v>
      </c>
      <c r="M320">
        <v>13120000</v>
      </c>
    </row>
    <row r="321" spans="2:13">
      <c r="B321" t="s">
        <v>12</v>
      </c>
      <c r="C321" t="s">
        <v>116</v>
      </c>
      <c r="D321" t="s">
        <v>349</v>
      </c>
      <c r="E321" t="s">
        <v>118</v>
      </c>
      <c r="F321" t="s">
        <v>350</v>
      </c>
      <c r="G321" t="s">
        <v>81</v>
      </c>
      <c r="H321">
        <v>2658000000</v>
      </c>
      <c r="I321">
        <v>1</v>
      </c>
      <c r="J321">
        <v>2658000000</v>
      </c>
      <c r="K321">
        <v>39870000</v>
      </c>
      <c r="L321">
        <v>15948000</v>
      </c>
      <c r="M321">
        <v>13290000</v>
      </c>
    </row>
    <row r="322" spans="2:13">
      <c r="B322" t="s">
        <v>12</v>
      </c>
      <c r="C322" t="s">
        <v>116</v>
      </c>
      <c r="D322" t="s">
        <v>349</v>
      </c>
      <c r="E322" t="s">
        <v>118</v>
      </c>
      <c r="F322" t="s">
        <v>350</v>
      </c>
      <c r="G322" t="s">
        <v>82</v>
      </c>
      <c r="H322">
        <v>2718000000</v>
      </c>
      <c r="I322">
        <v>1</v>
      </c>
      <c r="J322">
        <v>2718000000</v>
      </c>
      <c r="K322">
        <v>40770000</v>
      </c>
      <c r="L322">
        <v>16308000</v>
      </c>
      <c r="M322">
        <v>13590000</v>
      </c>
    </row>
    <row r="323" spans="2:13">
      <c r="B323" t="s">
        <v>12</v>
      </c>
      <c r="C323" t="s">
        <v>116</v>
      </c>
      <c r="D323" t="s">
        <v>349</v>
      </c>
      <c r="E323" t="s">
        <v>118</v>
      </c>
      <c r="F323" t="s">
        <v>350</v>
      </c>
      <c r="G323" t="s">
        <v>40</v>
      </c>
      <c r="H323">
        <v>3687000000</v>
      </c>
      <c r="I323">
        <v>1</v>
      </c>
      <c r="J323">
        <v>3687000000</v>
      </c>
      <c r="K323">
        <v>55305000</v>
      </c>
      <c r="L323">
        <v>22122000</v>
      </c>
      <c r="M323">
        <v>18435000</v>
      </c>
    </row>
    <row r="324" spans="2:13">
      <c r="B324" t="s">
        <v>12</v>
      </c>
      <c r="C324" t="s">
        <v>116</v>
      </c>
      <c r="D324" t="s">
        <v>351</v>
      </c>
      <c r="E324" t="s">
        <v>118</v>
      </c>
      <c r="F324" t="s">
        <v>352</v>
      </c>
      <c r="G324" t="s">
        <v>79</v>
      </c>
      <c r="H324">
        <v>240000000</v>
      </c>
      <c r="I324">
        <v>1</v>
      </c>
      <c r="J324">
        <v>240000000</v>
      </c>
      <c r="K324">
        <v>3600000</v>
      </c>
      <c r="L324">
        <v>1440000</v>
      </c>
      <c r="M324">
        <v>1200000</v>
      </c>
    </row>
    <row r="325" spans="2:13">
      <c r="B325" t="s">
        <v>12</v>
      </c>
      <c r="C325" t="s">
        <v>116</v>
      </c>
      <c r="D325" t="s">
        <v>351</v>
      </c>
      <c r="E325" t="s">
        <v>118</v>
      </c>
      <c r="F325" t="s">
        <v>352</v>
      </c>
      <c r="G325" t="s">
        <v>80</v>
      </c>
      <c r="H325">
        <v>243000000</v>
      </c>
      <c r="I325">
        <v>1</v>
      </c>
      <c r="J325">
        <v>243000000</v>
      </c>
      <c r="K325">
        <v>3645000</v>
      </c>
      <c r="L325">
        <v>1458000</v>
      </c>
      <c r="M325">
        <v>1215000</v>
      </c>
    </row>
    <row r="326" spans="2:13">
      <c r="B326" t="s">
        <v>12</v>
      </c>
      <c r="C326" t="s">
        <v>116</v>
      </c>
      <c r="D326" t="s">
        <v>351</v>
      </c>
      <c r="E326" t="s">
        <v>118</v>
      </c>
      <c r="F326" t="s">
        <v>352</v>
      </c>
      <c r="G326" t="s">
        <v>81</v>
      </c>
      <c r="H326">
        <v>253000000</v>
      </c>
      <c r="I326">
        <v>1</v>
      </c>
      <c r="J326">
        <v>253000000</v>
      </c>
      <c r="K326">
        <v>3795000</v>
      </c>
      <c r="L326">
        <v>1518000</v>
      </c>
      <c r="M326">
        <v>1265000</v>
      </c>
    </row>
    <row r="327" spans="2:13">
      <c r="B327" t="s">
        <v>12</v>
      </c>
      <c r="C327" t="s">
        <v>116</v>
      </c>
      <c r="D327" t="s">
        <v>351</v>
      </c>
      <c r="E327" t="s">
        <v>118</v>
      </c>
      <c r="F327" t="s">
        <v>352</v>
      </c>
      <c r="G327" t="s">
        <v>82</v>
      </c>
      <c r="H327">
        <v>266000000</v>
      </c>
      <c r="I327">
        <v>1</v>
      </c>
      <c r="J327">
        <v>266000000</v>
      </c>
      <c r="K327">
        <v>3990000</v>
      </c>
      <c r="L327">
        <v>1596000</v>
      </c>
      <c r="M327">
        <v>1330000</v>
      </c>
    </row>
    <row r="328" spans="2:13">
      <c r="B328" t="s">
        <v>12</v>
      </c>
      <c r="C328" t="s">
        <v>116</v>
      </c>
      <c r="D328" t="s">
        <v>353</v>
      </c>
      <c r="E328" t="s">
        <v>118</v>
      </c>
      <c r="F328" t="s">
        <v>354</v>
      </c>
      <c r="G328" t="s">
        <v>79</v>
      </c>
      <c r="H328">
        <v>3175000000</v>
      </c>
      <c r="I328">
        <v>1</v>
      </c>
      <c r="J328">
        <v>3175000000</v>
      </c>
      <c r="K328">
        <v>47625000</v>
      </c>
      <c r="L328">
        <v>19050000</v>
      </c>
      <c r="M328">
        <v>15875000</v>
      </c>
    </row>
    <row r="329" spans="2:13">
      <c r="B329" t="s">
        <v>12</v>
      </c>
      <c r="C329" t="s">
        <v>116</v>
      </c>
      <c r="D329" t="s">
        <v>353</v>
      </c>
      <c r="E329" t="s">
        <v>118</v>
      </c>
      <c r="F329" t="s">
        <v>354</v>
      </c>
      <c r="G329" t="s">
        <v>80</v>
      </c>
      <c r="H329">
        <v>3341000000</v>
      </c>
      <c r="I329">
        <v>1</v>
      </c>
      <c r="J329">
        <v>3341000000</v>
      </c>
      <c r="K329">
        <v>50115000</v>
      </c>
      <c r="L329">
        <v>20046000</v>
      </c>
      <c r="M329">
        <v>16705000</v>
      </c>
    </row>
    <row r="330" spans="2:13">
      <c r="B330" t="s">
        <v>12</v>
      </c>
      <c r="C330" t="s">
        <v>116</v>
      </c>
      <c r="D330" t="s">
        <v>353</v>
      </c>
      <c r="E330" t="s">
        <v>118</v>
      </c>
      <c r="F330" t="s">
        <v>354</v>
      </c>
      <c r="G330" t="s">
        <v>81</v>
      </c>
      <c r="H330">
        <v>3517000000</v>
      </c>
      <c r="I330">
        <v>1</v>
      </c>
      <c r="J330">
        <v>3517000000</v>
      </c>
      <c r="K330">
        <v>52755000</v>
      </c>
      <c r="L330">
        <v>21102000</v>
      </c>
      <c r="M330">
        <v>17585000</v>
      </c>
    </row>
    <row r="331" spans="2:13">
      <c r="B331" t="s">
        <v>12</v>
      </c>
      <c r="C331" t="s">
        <v>116</v>
      </c>
      <c r="D331" t="s">
        <v>353</v>
      </c>
      <c r="E331" t="s">
        <v>118</v>
      </c>
      <c r="F331" t="s">
        <v>354</v>
      </c>
      <c r="G331" t="s">
        <v>82</v>
      </c>
      <c r="H331">
        <v>3694000000</v>
      </c>
      <c r="I331">
        <v>1</v>
      </c>
      <c r="J331">
        <v>3694000000</v>
      </c>
      <c r="K331">
        <v>55410000</v>
      </c>
      <c r="L331">
        <v>22164000</v>
      </c>
      <c r="M331">
        <v>18470000</v>
      </c>
    </row>
    <row r="332" spans="2:13">
      <c r="B332" t="s">
        <v>12</v>
      </c>
      <c r="C332" t="s">
        <v>116</v>
      </c>
      <c r="D332" t="s">
        <v>353</v>
      </c>
      <c r="E332" t="s">
        <v>118</v>
      </c>
      <c r="F332" t="s">
        <v>354</v>
      </c>
      <c r="G332" t="s">
        <v>40</v>
      </c>
      <c r="H332">
        <v>4977000000</v>
      </c>
      <c r="I332">
        <v>1</v>
      </c>
      <c r="J332">
        <v>4977000000</v>
      </c>
      <c r="K332">
        <v>74655000</v>
      </c>
      <c r="L332">
        <v>29862000</v>
      </c>
      <c r="M332">
        <v>24885000</v>
      </c>
    </row>
    <row r="333" spans="2:13">
      <c r="B333" t="s">
        <v>12</v>
      </c>
      <c r="C333" t="s">
        <v>116</v>
      </c>
      <c r="D333" t="s">
        <v>355</v>
      </c>
      <c r="E333" t="s">
        <v>118</v>
      </c>
      <c r="F333" t="s">
        <v>356</v>
      </c>
      <c r="G333" t="s">
        <v>61</v>
      </c>
      <c r="H333">
        <v>5939000000</v>
      </c>
      <c r="I333">
        <v>1</v>
      </c>
      <c r="J333">
        <v>5939000000</v>
      </c>
      <c r="K333">
        <v>89085000</v>
      </c>
      <c r="L333">
        <v>35634000</v>
      </c>
      <c r="M333">
        <v>29695000</v>
      </c>
    </row>
    <row r="334" spans="2:13">
      <c r="B334" t="s">
        <v>12</v>
      </c>
      <c r="C334" t="s">
        <v>116</v>
      </c>
      <c r="D334" t="s">
        <v>355</v>
      </c>
      <c r="E334" t="s">
        <v>118</v>
      </c>
      <c r="F334" t="s">
        <v>356</v>
      </c>
      <c r="G334" t="s">
        <v>94</v>
      </c>
      <c r="H334">
        <v>6236000000</v>
      </c>
      <c r="I334">
        <v>1</v>
      </c>
      <c r="J334">
        <v>6236000000</v>
      </c>
      <c r="K334">
        <v>93540000</v>
      </c>
      <c r="L334">
        <v>37416000</v>
      </c>
      <c r="M334">
        <v>31180000</v>
      </c>
    </row>
    <row r="335" spans="2:13">
      <c r="B335" t="s">
        <v>12</v>
      </c>
      <c r="C335" t="s">
        <v>116</v>
      </c>
      <c r="D335" t="s">
        <v>355</v>
      </c>
      <c r="E335" t="s">
        <v>118</v>
      </c>
      <c r="F335" t="s">
        <v>356</v>
      </c>
      <c r="G335" t="s">
        <v>24</v>
      </c>
      <c r="H335">
        <v>6548000000</v>
      </c>
      <c r="I335">
        <v>1</v>
      </c>
      <c r="J335">
        <v>6548000000</v>
      </c>
      <c r="K335">
        <v>98220000</v>
      </c>
      <c r="L335">
        <v>39288000</v>
      </c>
      <c r="M335">
        <v>32740000</v>
      </c>
    </row>
    <row r="336" spans="2:13">
      <c r="B336" t="s">
        <v>12</v>
      </c>
      <c r="C336" t="s">
        <v>116</v>
      </c>
      <c r="D336" t="s">
        <v>355</v>
      </c>
      <c r="E336" t="s">
        <v>118</v>
      </c>
      <c r="F336" t="s">
        <v>356</v>
      </c>
      <c r="G336" t="s">
        <v>71</v>
      </c>
      <c r="H336">
        <v>6875000000</v>
      </c>
      <c r="I336">
        <v>1</v>
      </c>
      <c r="J336">
        <v>6875000000</v>
      </c>
      <c r="K336">
        <v>103125000</v>
      </c>
      <c r="L336">
        <v>41250000</v>
      </c>
      <c r="M336">
        <v>34375000</v>
      </c>
    </row>
    <row r="337" spans="2:13">
      <c r="B337" t="s">
        <v>12</v>
      </c>
      <c r="C337" t="s">
        <v>116</v>
      </c>
      <c r="D337" t="s">
        <v>357</v>
      </c>
      <c r="E337" t="s">
        <v>118</v>
      </c>
      <c r="F337" t="s">
        <v>358</v>
      </c>
      <c r="G337" t="s">
        <v>127</v>
      </c>
      <c r="H337">
        <v>1628000000</v>
      </c>
      <c r="I337">
        <v>1</v>
      </c>
      <c r="J337">
        <v>1628000000</v>
      </c>
      <c r="K337">
        <v>24420000</v>
      </c>
      <c r="L337">
        <v>9768000</v>
      </c>
      <c r="M337">
        <v>8140000</v>
      </c>
    </row>
    <row r="338" spans="2:13">
      <c r="B338" t="s">
        <v>12</v>
      </c>
      <c r="C338" t="s">
        <v>116</v>
      </c>
      <c r="D338" t="s">
        <v>359</v>
      </c>
      <c r="E338" t="s">
        <v>118</v>
      </c>
      <c r="F338" t="s">
        <v>360</v>
      </c>
      <c r="G338" t="s">
        <v>127</v>
      </c>
      <c r="H338">
        <v>1628000000</v>
      </c>
      <c r="I338">
        <v>1.3</v>
      </c>
      <c r="J338">
        <v>2116400000</v>
      </c>
      <c r="K338">
        <v>31746000</v>
      </c>
      <c r="L338">
        <v>16931200</v>
      </c>
      <c r="M338">
        <v>10582000</v>
      </c>
    </row>
    <row r="339" spans="2:13">
      <c r="B339" t="s">
        <v>12</v>
      </c>
      <c r="C339" t="s">
        <v>116</v>
      </c>
      <c r="D339" t="s">
        <v>361</v>
      </c>
      <c r="E339" t="s">
        <v>118</v>
      </c>
      <c r="F339" t="s">
        <v>362</v>
      </c>
      <c r="G339" t="s">
        <v>61</v>
      </c>
      <c r="H339">
        <v>2133000000</v>
      </c>
      <c r="I339">
        <v>1</v>
      </c>
      <c r="J339">
        <v>2133000000</v>
      </c>
      <c r="K339">
        <v>31995000</v>
      </c>
      <c r="L339">
        <v>12798000</v>
      </c>
      <c r="M339">
        <v>10665000</v>
      </c>
    </row>
    <row r="340" spans="2:13">
      <c r="B340" t="s">
        <v>12</v>
      </c>
      <c r="C340" t="s">
        <v>116</v>
      </c>
      <c r="D340" t="s">
        <v>363</v>
      </c>
      <c r="E340" t="s">
        <v>118</v>
      </c>
      <c r="F340" t="s">
        <v>364</v>
      </c>
      <c r="G340" t="s">
        <v>61</v>
      </c>
      <c r="H340">
        <v>6975000000</v>
      </c>
      <c r="I340">
        <v>1</v>
      </c>
      <c r="J340">
        <v>6975000000</v>
      </c>
      <c r="K340">
        <v>104625000</v>
      </c>
      <c r="L340">
        <v>41850000</v>
      </c>
      <c r="M340">
        <v>34875000</v>
      </c>
    </row>
    <row r="341" spans="2:13">
      <c r="B341" t="s">
        <v>12</v>
      </c>
      <c r="C341" t="s">
        <v>116</v>
      </c>
      <c r="D341" t="s">
        <v>365</v>
      </c>
      <c r="E341" t="s">
        <v>118</v>
      </c>
      <c r="F341" t="s">
        <v>366</v>
      </c>
      <c r="G341" t="s">
        <v>164</v>
      </c>
      <c r="H341">
        <v>5656000000</v>
      </c>
      <c r="I341">
        <v>1</v>
      </c>
      <c r="J341">
        <v>5656000000</v>
      </c>
      <c r="K341">
        <v>84840000</v>
      </c>
      <c r="L341">
        <v>33936000</v>
      </c>
      <c r="M341">
        <v>28280000</v>
      </c>
    </row>
    <row r="342" spans="2:13">
      <c r="B342" t="s">
        <v>12</v>
      </c>
      <c r="C342" t="s">
        <v>116</v>
      </c>
      <c r="D342" t="s">
        <v>367</v>
      </c>
      <c r="E342" t="s">
        <v>118</v>
      </c>
      <c r="F342" t="s">
        <v>368</v>
      </c>
      <c r="G342" t="s">
        <v>80</v>
      </c>
      <c r="H342">
        <v>3506000000</v>
      </c>
      <c r="I342">
        <v>1</v>
      </c>
      <c r="J342">
        <v>3506000000</v>
      </c>
      <c r="K342">
        <v>52590000</v>
      </c>
      <c r="L342">
        <v>21036000</v>
      </c>
      <c r="M342">
        <v>17530000</v>
      </c>
    </row>
    <row r="343" spans="2:13">
      <c r="B343" t="s">
        <v>12</v>
      </c>
      <c r="C343" t="s">
        <v>116</v>
      </c>
      <c r="D343" t="s">
        <v>367</v>
      </c>
      <c r="E343" t="s">
        <v>118</v>
      </c>
      <c r="F343" t="s">
        <v>368</v>
      </c>
      <c r="G343" t="s">
        <v>81</v>
      </c>
      <c r="H343">
        <v>3681000000</v>
      </c>
      <c r="I343">
        <v>1</v>
      </c>
      <c r="J343">
        <v>3681000000</v>
      </c>
      <c r="K343">
        <v>55215000</v>
      </c>
      <c r="L343">
        <v>22086000</v>
      </c>
      <c r="M343">
        <v>18405000</v>
      </c>
    </row>
    <row r="344" spans="2:13">
      <c r="B344" t="s">
        <v>12</v>
      </c>
      <c r="C344" t="s">
        <v>116</v>
      </c>
      <c r="D344" t="s">
        <v>367</v>
      </c>
      <c r="E344" t="s">
        <v>118</v>
      </c>
      <c r="F344" t="s">
        <v>368</v>
      </c>
      <c r="G344" t="s">
        <v>82</v>
      </c>
      <c r="H344">
        <v>3865000000</v>
      </c>
      <c r="I344">
        <v>1</v>
      </c>
      <c r="J344">
        <v>3865000000</v>
      </c>
      <c r="K344">
        <v>57975000</v>
      </c>
      <c r="L344">
        <v>23190000</v>
      </c>
      <c r="M344">
        <v>19325000</v>
      </c>
    </row>
    <row r="345" spans="2:13">
      <c r="B345" t="s">
        <v>12</v>
      </c>
      <c r="C345" t="s">
        <v>116</v>
      </c>
      <c r="D345" t="s">
        <v>367</v>
      </c>
      <c r="E345" t="s">
        <v>118</v>
      </c>
      <c r="F345" t="s">
        <v>368</v>
      </c>
      <c r="G345" t="s">
        <v>40</v>
      </c>
      <c r="H345">
        <v>4058000000</v>
      </c>
      <c r="I345">
        <v>1</v>
      </c>
      <c r="J345">
        <v>4058000000</v>
      </c>
      <c r="K345">
        <v>60870000</v>
      </c>
      <c r="L345">
        <v>24348000</v>
      </c>
      <c r="M345">
        <v>20290000</v>
      </c>
    </row>
    <row r="346" spans="2:13">
      <c r="B346" t="s">
        <v>12</v>
      </c>
      <c r="C346" t="s">
        <v>116</v>
      </c>
      <c r="D346" t="s">
        <v>369</v>
      </c>
      <c r="E346" t="s">
        <v>118</v>
      </c>
      <c r="F346" t="s">
        <v>370</v>
      </c>
      <c r="G346" t="s">
        <v>48</v>
      </c>
      <c r="H346">
        <v>724000000</v>
      </c>
      <c r="I346">
        <v>1</v>
      </c>
      <c r="J346">
        <v>724000000</v>
      </c>
      <c r="K346">
        <v>10860000</v>
      </c>
      <c r="L346">
        <v>4344000</v>
      </c>
      <c r="M346">
        <v>3620000</v>
      </c>
    </row>
    <row r="347" spans="2:13">
      <c r="B347" t="s">
        <v>12</v>
      </c>
      <c r="C347" t="s">
        <v>116</v>
      </c>
      <c r="D347" t="s">
        <v>371</v>
      </c>
      <c r="E347" t="s">
        <v>118</v>
      </c>
      <c r="F347" t="s">
        <v>372</v>
      </c>
      <c r="G347" t="s">
        <v>24</v>
      </c>
      <c r="H347">
        <v>1635900000</v>
      </c>
      <c r="I347">
        <v>1</v>
      </c>
      <c r="J347">
        <v>1635900000</v>
      </c>
      <c r="K347">
        <v>24538500</v>
      </c>
      <c r="L347">
        <v>9815400</v>
      </c>
      <c r="M347">
        <v>8179500</v>
      </c>
    </row>
    <row r="348" spans="2:13">
      <c r="B348" t="s">
        <v>12</v>
      </c>
      <c r="C348" t="s">
        <v>116</v>
      </c>
      <c r="D348" t="s">
        <v>373</v>
      </c>
      <c r="E348" t="s">
        <v>118</v>
      </c>
      <c r="F348" t="s">
        <v>374</v>
      </c>
      <c r="G348" t="s">
        <v>81</v>
      </c>
      <c r="H348">
        <v>275000000</v>
      </c>
      <c r="I348">
        <v>1</v>
      </c>
      <c r="J348">
        <v>275000000</v>
      </c>
      <c r="K348">
        <v>4125000</v>
      </c>
      <c r="L348">
        <v>1650000</v>
      </c>
      <c r="M348">
        <v>1375000</v>
      </c>
    </row>
    <row r="349" spans="2:13">
      <c r="B349" t="s">
        <v>12</v>
      </c>
      <c r="C349" t="s">
        <v>116</v>
      </c>
      <c r="D349" t="s">
        <v>375</v>
      </c>
      <c r="E349" t="s">
        <v>118</v>
      </c>
      <c r="F349" t="s">
        <v>376</v>
      </c>
      <c r="G349" t="s">
        <v>40</v>
      </c>
      <c r="H349">
        <v>176000000</v>
      </c>
      <c r="I349">
        <v>1</v>
      </c>
      <c r="J349">
        <v>176000000</v>
      </c>
      <c r="K349">
        <v>2640000</v>
      </c>
      <c r="L349">
        <v>1056000</v>
      </c>
      <c r="M349">
        <v>880000</v>
      </c>
    </row>
    <row r="350" spans="2:13">
      <c r="B350" t="s">
        <v>12</v>
      </c>
      <c r="C350" t="s">
        <v>116</v>
      </c>
      <c r="D350" t="s">
        <v>377</v>
      </c>
      <c r="E350" t="s">
        <v>118</v>
      </c>
      <c r="F350" t="s">
        <v>378</v>
      </c>
      <c r="G350" t="s">
        <v>71</v>
      </c>
      <c r="H350">
        <v>1307800000</v>
      </c>
      <c r="I350">
        <v>1</v>
      </c>
      <c r="J350">
        <v>1307800000</v>
      </c>
      <c r="K350">
        <v>19617000</v>
      </c>
      <c r="L350">
        <v>7846800</v>
      </c>
      <c r="M350">
        <v>6539000</v>
      </c>
    </row>
    <row r="351" spans="2:13">
      <c r="B351" t="s">
        <v>12</v>
      </c>
      <c r="C351" t="s">
        <v>116</v>
      </c>
      <c r="D351" t="s">
        <v>379</v>
      </c>
      <c r="E351" t="s">
        <v>118</v>
      </c>
      <c r="F351" t="s">
        <v>380</v>
      </c>
      <c r="G351" t="s">
        <v>48</v>
      </c>
      <c r="H351">
        <v>2065000000</v>
      </c>
      <c r="I351">
        <v>1</v>
      </c>
      <c r="J351">
        <v>2065000000</v>
      </c>
      <c r="K351">
        <v>30975000</v>
      </c>
      <c r="L351">
        <v>12390000</v>
      </c>
      <c r="M351">
        <v>10325000</v>
      </c>
    </row>
    <row r="352" spans="2:13">
      <c r="B352" t="s">
        <v>12</v>
      </c>
      <c r="C352" t="s">
        <v>116</v>
      </c>
      <c r="D352" t="s">
        <v>381</v>
      </c>
      <c r="E352" t="s">
        <v>118</v>
      </c>
      <c r="F352" t="s">
        <v>382</v>
      </c>
      <c r="G352" t="s">
        <v>161</v>
      </c>
      <c r="H352">
        <v>2723000000</v>
      </c>
      <c r="I352">
        <v>1</v>
      </c>
      <c r="J352">
        <v>2723000000</v>
      </c>
      <c r="K352">
        <v>40845000</v>
      </c>
      <c r="L352">
        <v>16338000</v>
      </c>
      <c r="M352">
        <v>13615000</v>
      </c>
    </row>
    <row r="353" spans="2:13">
      <c r="B353" t="s">
        <v>12</v>
      </c>
      <c r="C353" t="s">
        <v>116</v>
      </c>
      <c r="D353" t="s">
        <v>383</v>
      </c>
      <c r="E353" t="s">
        <v>118</v>
      </c>
      <c r="F353" t="s">
        <v>384</v>
      </c>
      <c r="G353" t="s">
        <v>94</v>
      </c>
      <c r="H353">
        <v>1942631000</v>
      </c>
      <c r="I353">
        <v>1</v>
      </c>
      <c r="J353">
        <v>1942631000</v>
      </c>
      <c r="K353">
        <v>29139465</v>
      </c>
      <c r="L353">
        <v>11655786</v>
      </c>
      <c r="M353">
        <v>9713155</v>
      </c>
    </row>
    <row r="354" spans="2:13">
      <c r="B354" t="s">
        <v>12</v>
      </c>
      <c r="C354" t="s">
        <v>116</v>
      </c>
      <c r="D354" t="s">
        <v>385</v>
      </c>
      <c r="E354" t="s">
        <v>118</v>
      </c>
      <c r="F354" t="s">
        <v>386</v>
      </c>
      <c r="G354" t="s">
        <v>79</v>
      </c>
      <c r="H354">
        <v>1884000000</v>
      </c>
      <c r="I354">
        <v>1</v>
      </c>
      <c r="J354">
        <v>1884000000</v>
      </c>
      <c r="K354">
        <v>28260000</v>
      </c>
      <c r="L354">
        <v>11304000</v>
      </c>
      <c r="M354">
        <v>9420000</v>
      </c>
    </row>
    <row r="355" spans="2:13">
      <c r="B355" t="s">
        <v>12</v>
      </c>
      <c r="C355" t="s">
        <v>116</v>
      </c>
      <c r="D355" t="s">
        <v>385</v>
      </c>
      <c r="E355" t="s">
        <v>118</v>
      </c>
      <c r="F355" t="s">
        <v>386</v>
      </c>
      <c r="G355" t="s">
        <v>80</v>
      </c>
      <c r="H355">
        <v>1885000000</v>
      </c>
      <c r="I355">
        <v>1</v>
      </c>
      <c r="J355">
        <v>1885000000</v>
      </c>
      <c r="K355">
        <v>28275000</v>
      </c>
      <c r="L355">
        <v>11310000</v>
      </c>
      <c r="M355">
        <v>9425000</v>
      </c>
    </row>
    <row r="356" spans="2:13">
      <c r="B356" t="s">
        <v>12</v>
      </c>
      <c r="C356" t="s">
        <v>116</v>
      </c>
      <c r="D356" t="s">
        <v>385</v>
      </c>
      <c r="E356" t="s">
        <v>118</v>
      </c>
      <c r="F356" t="s">
        <v>386</v>
      </c>
      <c r="G356" t="s">
        <v>81</v>
      </c>
      <c r="H356">
        <v>1886000000</v>
      </c>
      <c r="I356">
        <v>1</v>
      </c>
      <c r="J356">
        <v>1886000000</v>
      </c>
      <c r="K356">
        <v>28290000</v>
      </c>
      <c r="L356">
        <v>11316000</v>
      </c>
      <c r="M356">
        <v>9430000</v>
      </c>
    </row>
    <row r="357" spans="2:13">
      <c r="B357" t="s">
        <v>12</v>
      </c>
      <c r="C357" t="s">
        <v>116</v>
      </c>
      <c r="D357" t="s">
        <v>385</v>
      </c>
      <c r="E357" t="s">
        <v>118</v>
      </c>
      <c r="F357" t="s">
        <v>386</v>
      </c>
      <c r="G357" t="s">
        <v>82</v>
      </c>
      <c r="H357">
        <v>1887000000</v>
      </c>
      <c r="I357">
        <v>1</v>
      </c>
      <c r="J357">
        <v>1887000000</v>
      </c>
      <c r="K357">
        <v>28305000</v>
      </c>
      <c r="L357">
        <v>11322000</v>
      </c>
      <c r="M357">
        <v>9435000</v>
      </c>
    </row>
    <row r="358" spans="2:13">
      <c r="B358" t="s">
        <v>12</v>
      </c>
      <c r="C358" t="s">
        <v>116</v>
      </c>
      <c r="D358" t="s">
        <v>385</v>
      </c>
      <c r="E358" t="s">
        <v>118</v>
      </c>
      <c r="F358" t="s">
        <v>386</v>
      </c>
      <c r="G358" t="s">
        <v>164</v>
      </c>
      <c r="H358">
        <v>1888000000</v>
      </c>
      <c r="I358">
        <v>1</v>
      </c>
      <c r="J358">
        <v>1888000000</v>
      </c>
      <c r="K358">
        <v>28320000</v>
      </c>
      <c r="L358">
        <v>11328000</v>
      </c>
      <c r="M358">
        <v>9440000</v>
      </c>
    </row>
    <row r="359" spans="2:13">
      <c r="B359" t="s">
        <v>12</v>
      </c>
      <c r="C359" t="s">
        <v>116</v>
      </c>
      <c r="D359" t="s">
        <v>387</v>
      </c>
      <c r="E359" t="s">
        <v>118</v>
      </c>
      <c r="F359" t="s">
        <v>388</v>
      </c>
      <c r="G359" t="s">
        <v>40</v>
      </c>
      <c r="H359">
        <v>873000000</v>
      </c>
      <c r="I359">
        <v>1</v>
      </c>
      <c r="J359">
        <v>873000000</v>
      </c>
      <c r="K359">
        <v>13095000</v>
      </c>
      <c r="L359">
        <v>5238000</v>
      </c>
      <c r="M359">
        <v>4365000</v>
      </c>
    </row>
    <row r="360" spans="2:13">
      <c r="B360" t="s">
        <v>12</v>
      </c>
      <c r="C360" t="s">
        <v>116</v>
      </c>
      <c r="D360" t="s">
        <v>389</v>
      </c>
      <c r="E360" t="s">
        <v>118</v>
      </c>
      <c r="F360" t="s">
        <v>390</v>
      </c>
      <c r="G360" t="s">
        <v>24</v>
      </c>
      <c r="H360">
        <v>2050000000</v>
      </c>
      <c r="I360">
        <v>1</v>
      </c>
      <c r="J360">
        <v>2050000000</v>
      </c>
      <c r="K360">
        <v>30750000</v>
      </c>
      <c r="L360">
        <v>12300000</v>
      </c>
      <c r="M360">
        <v>10250000</v>
      </c>
    </row>
    <row r="361" spans="2:13">
      <c r="B361" t="s">
        <v>12</v>
      </c>
      <c r="C361" t="s">
        <v>116</v>
      </c>
      <c r="D361" t="s">
        <v>391</v>
      </c>
      <c r="E361" t="s">
        <v>118</v>
      </c>
      <c r="F361" t="s">
        <v>392</v>
      </c>
      <c r="G361" t="s">
        <v>32</v>
      </c>
      <c r="H361">
        <v>154800000</v>
      </c>
      <c r="I361">
        <v>1</v>
      </c>
      <c r="J361">
        <v>154800000</v>
      </c>
      <c r="K361">
        <v>2322000</v>
      </c>
      <c r="L361">
        <v>928800</v>
      </c>
      <c r="M361">
        <v>774000</v>
      </c>
    </row>
    <row r="362" spans="2:13">
      <c r="B362" t="s">
        <v>12</v>
      </c>
      <c r="C362" t="s">
        <v>116</v>
      </c>
      <c r="D362" t="s">
        <v>393</v>
      </c>
      <c r="E362" t="s">
        <v>118</v>
      </c>
      <c r="F362" t="s">
        <v>394</v>
      </c>
      <c r="G362" t="s">
        <v>32</v>
      </c>
      <c r="H362">
        <v>395000000</v>
      </c>
      <c r="I362">
        <v>1</v>
      </c>
      <c r="J362">
        <v>395000000</v>
      </c>
      <c r="K362">
        <v>5925000</v>
      </c>
      <c r="L362">
        <v>2370000</v>
      </c>
      <c r="M362">
        <v>1975000</v>
      </c>
    </row>
    <row r="363" spans="2:13">
      <c r="B363" t="s">
        <v>12</v>
      </c>
      <c r="C363" t="s">
        <v>116</v>
      </c>
      <c r="D363" t="s">
        <v>395</v>
      </c>
      <c r="E363" t="s">
        <v>118</v>
      </c>
      <c r="F363" t="s">
        <v>396</v>
      </c>
      <c r="G363" t="s">
        <v>24</v>
      </c>
      <c r="H363">
        <v>382000000</v>
      </c>
      <c r="I363">
        <v>1</v>
      </c>
      <c r="J363">
        <v>382000000</v>
      </c>
      <c r="K363">
        <v>5730000</v>
      </c>
      <c r="L363">
        <v>2292000</v>
      </c>
      <c r="M363">
        <v>1910000</v>
      </c>
    </row>
    <row r="364" spans="2:13">
      <c r="B364" t="s">
        <v>12</v>
      </c>
      <c r="C364" t="s">
        <v>116</v>
      </c>
      <c r="D364" t="s">
        <v>395</v>
      </c>
      <c r="E364" t="s">
        <v>118</v>
      </c>
      <c r="F364" t="s">
        <v>396</v>
      </c>
      <c r="G364" t="s">
        <v>71</v>
      </c>
      <c r="H364">
        <v>401100000</v>
      </c>
      <c r="I364">
        <v>1</v>
      </c>
      <c r="J364">
        <v>401100000</v>
      </c>
      <c r="K364">
        <v>6016500</v>
      </c>
      <c r="L364">
        <v>2406600</v>
      </c>
      <c r="M364">
        <v>2005500</v>
      </c>
    </row>
    <row r="365" spans="2:13">
      <c r="B365" t="s">
        <v>12</v>
      </c>
      <c r="C365" t="s">
        <v>116</v>
      </c>
      <c r="D365" t="s">
        <v>397</v>
      </c>
      <c r="E365" t="s">
        <v>118</v>
      </c>
      <c r="F365" t="s">
        <v>398</v>
      </c>
      <c r="G365" t="s">
        <v>71</v>
      </c>
      <c r="H365">
        <v>422388000</v>
      </c>
      <c r="I365">
        <v>1</v>
      </c>
      <c r="J365">
        <v>422388000</v>
      </c>
      <c r="K365">
        <v>6335820</v>
      </c>
      <c r="L365">
        <v>2534328</v>
      </c>
      <c r="M365">
        <v>2111940</v>
      </c>
    </row>
    <row r="366" spans="2:13">
      <c r="B366" t="s">
        <v>12</v>
      </c>
      <c r="C366" t="s">
        <v>116</v>
      </c>
      <c r="D366" t="s">
        <v>399</v>
      </c>
      <c r="E366" t="s">
        <v>118</v>
      </c>
      <c r="F366" t="s">
        <v>400</v>
      </c>
      <c r="G366" t="s">
        <v>71</v>
      </c>
      <c r="H366">
        <v>355000000</v>
      </c>
      <c r="I366">
        <v>1</v>
      </c>
      <c r="J366">
        <v>355000000</v>
      </c>
      <c r="K366">
        <v>5325000</v>
      </c>
      <c r="L366">
        <v>2130000</v>
      </c>
      <c r="M366">
        <v>1775000</v>
      </c>
    </row>
    <row r="367" spans="2:13">
      <c r="B367" t="s">
        <v>12</v>
      </c>
      <c r="C367" t="s">
        <v>116</v>
      </c>
      <c r="D367" t="s">
        <v>401</v>
      </c>
      <c r="E367" t="s">
        <v>118</v>
      </c>
      <c r="F367" t="s">
        <v>402</v>
      </c>
      <c r="G367" t="s">
        <v>71</v>
      </c>
      <c r="H367">
        <v>426615000</v>
      </c>
      <c r="I367">
        <v>1</v>
      </c>
      <c r="J367">
        <v>426615000</v>
      </c>
      <c r="K367">
        <v>6399225</v>
      </c>
      <c r="L367">
        <v>2559690</v>
      </c>
      <c r="M367">
        <v>2133075</v>
      </c>
    </row>
    <row r="368" spans="2:13">
      <c r="B368" t="s">
        <v>12</v>
      </c>
      <c r="C368" t="s">
        <v>116</v>
      </c>
      <c r="D368" t="s">
        <v>403</v>
      </c>
      <c r="E368" t="s">
        <v>118</v>
      </c>
      <c r="F368" t="s">
        <v>404</v>
      </c>
      <c r="G368" t="s">
        <v>71</v>
      </c>
      <c r="H368">
        <v>426689000</v>
      </c>
      <c r="I368">
        <v>1</v>
      </c>
      <c r="J368">
        <v>426689000</v>
      </c>
      <c r="K368">
        <v>6400335</v>
      </c>
      <c r="L368">
        <v>2560134</v>
      </c>
      <c r="M368">
        <v>2133445</v>
      </c>
    </row>
    <row r="369" spans="2:13">
      <c r="B369" t="s">
        <v>12</v>
      </c>
      <c r="C369" t="s">
        <v>116</v>
      </c>
      <c r="D369" t="s">
        <v>405</v>
      </c>
      <c r="E369" t="s">
        <v>118</v>
      </c>
      <c r="F369" t="s">
        <v>406</v>
      </c>
      <c r="G369" t="s">
        <v>40</v>
      </c>
      <c r="H369">
        <v>303200000</v>
      </c>
      <c r="I369">
        <v>1</v>
      </c>
      <c r="J369">
        <v>303200000</v>
      </c>
      <c r="K369">
        <v>4548000</v>
      </c>
      <c r="L369">
        <v>1819200</v>
      </c>
      <c r="M369">
        <v>1516000</v>
      </c>
    </row>
    <row r="370" spans="2:13">
      <c r="B370" t="s">
        <v>12</v>
      </c>
      <c r="C370" t="s">
        <v>116</v>
      </c>
      <c r="D370" t="s">
        <v>407</v>
      </c>
      <c r="E370" t="s">
        <v>118</v>
      </c>
      <c r="F370" t="s">
        <v>408</v>
      </c>
      <c r="G370" t="s">
        <v>21</v>
      </c>
      <c r="H370">
        <v>286000000</v>
      </c>
      <c r="I370">
        <v>1</v>
      </c>
      <c r="J370">
        <v>286000000</v>
      </c>
      <c r="K370">
        <v>4290000</v>
      </c>
      <c r="L370">
        <v>1716000</v>
      </c>
      <c r="M370">
        <v>1430000</v>
      </c>
    </row>
    <row r="371" spans="2:13">
      <c r="B371" t="s">
        <v>12</v>
      </c>
      <c r="C371" t="s">
        <v>116</v>
      </c>
      <c r="D371" t="s">
        <v>409</v>
      </c>
      <c r="E371" t="s">
        <v>118</v>
      </c>
      <c r="F371" t="s">
        <v>410</v>
      </c>
      <c r="G371" t="s">
        <v>40</v>
      </c>
      <c r="H371">
        <v>297000000</v>
      </c>
      <c r="I371">
        <v>1</v>
      </c>
      <c r="J371">
        <v>297000000</v>
      </c>
      <c r="K371">
        <v>4455000</v>
      </c>
      <c r="L371">
        <v>1782000</v>
      </c>
      <c r="M371">
        <v>1485000</v>
      </c>
    </row>
    <row r="372" spans="2:13">
      <c r="B372" t="s">
        <v>12</v>
      </c>
      <c r="C372" t="s">
        <v>116</v>
      </c>
      <c r="D372" t="s">
        <v>409</v>
      </c>
      <c r="E372" t="s">
        <v>118</v>
      </c>
      <c r="F372" t="s">
        <v>410</v>
      </c>
      <c r="G372" t="s">
        <v>21</v>
      </c>
      <c r="H372">
        <v>314600000</v>
      </c>
      <c r="I372">
        <v>1</v>
      </c>
      <c r="J372">
        <v>314600000</v>
      </c>
      <c r="K372">
        <v>4719000</v>
      </c>
      <c r="L372">
        <v>1887600</v>
      </c>
      <c r="M372">
        <v>1573000</v>
      </c>
    </row>
    <row r="373" spans="2:13">
      <c r="B373" t="s">
        <v>12</v>
      </c>
      <c r="C373" t="s">
        <v>116</v>
      </c>
      <c r="D373" t="s">
        <v>411</v>
      </c>
      <c r="E373" t="s">
        <v>118</v>
      </c>
      <c r="F373" t="s">
        <v>412</v>
      </c>
      <c r="G373" t="s">
        <v>52</v>
      </c>
      <c r="H373">
        <v>334300000</v>
      </c>
      <c r="I373">
        <v>1</v>
      </c>
      <c r="J373">
        <v>334300000</v>
      </c>
      <c r="K373">
        <v>5014500</v>
      </c>
      <c r="L373">
        <v>2005800</v>
      </c>
      <c r="M373">
        <v>1671500</v>
      </c>
    </row>
    <row r="374" spans="2:13">
      <c r="B374" t="s">
        <v>12</v>
      </c>
      <c r="C374" t="s">
        <v>116</v>
      </c>
      <c r="D374" t="s">
        <v>413</v>
      </c>
      <c r="E374" t="s">
        <v>118</v>
      </c>
      <c r="F374" t="s">
        <v>414</v>
      </c>
      <c r="G374" t="s">
        <v>21</v>
      </c>
      <c r="H374">
        <v>268800000</v>
      </c>
      <c r="I374">
        <v>1</v>
      </c>
      <c r="J374">
        <v>268800000</v>
      </c>
      <c r="K374">
        <v>4032000</v>
      </c>
      <c r="L374">
        <v>1612800</v>
      </c>
      <c r="M374">
        <v>1344000</v>
      </c>
    </row>
    <row r="375" spans="2:13">
      <c r="B375" t="s">
        <v>12</v>
      </c>
      <c r="C375" t="s">
        <v>116</v>
      </c>
      <c r="D375" t="s">
        <v>62</v>
      </c>
      <c r="E375" t="s">
        <v>118</v>
      </c>
      <c r="F375" t="s">
        <v>415</v>
      </c>
      <c r="G375" t="s">
        <v>32</v>
      </c>
      <c r="H375">
        <v>154800000</v>
      </c>
      <c r="I375">
        <v>1</v>
      </c>
      <c r="J375">
        <v>154800000</v>
      </c>
      <c r="K375">
        <v>2322000</v>
      </c>
      <c r="L375">
        <v>928800</v>
      </c>
      <c r="M375">
        <v>774000</v>
      </c>
    </row>
    <row r="376" spans="2:13">
      <c r="B376" t="s">
        <v>12</v>
      </c>
      <c r="C376" t="s">
        <v>116</v>
      </c>
      <c r="D376" t="s">
        <v>416</v>
      </c>
      <c r="E376" t="s">
        <v>118</v>
      </c>
      <c r="F376" t="s">
        <v>417</v>
      </c>
      <c r="G376" t="s">
        <v>48</v>
      </c>
      <c r="H376">
        <v>181650000</v>
      </c>
      <c r="I376">
        <v>1</v>
      </c>
      <c r="J376">
        <v>181650000</v>
      </c>
      <c r="K376">
        <v>2724750</v>
      </c>
      <c r="L376">
        <v>1089900</v>
      </c>
      <c r="M376">
        <v>908250</v>
      </c>
    </row>
    <row r="377" spans="2:13">
      <c r="B377" t="s">
        <v>12</v>
      </c>
      <c r="C377" t="s">
        <v>116</v>
      </c>
      <c r="D377" t="s">
        <v>418</v>
      </c>
      <c r="E377" t="s">
        <v>118</v>
      </c>
      <c r="F377" t="s">
        <v>419</v>
      </c>
      <c r="G377" t="s">
        <v>17</v>
      </c>
      <c r="H377">
        <v>1685000000</v>
      </c>
      <c r="I377">
        <v>1</v>
      </c>
      <c r="J377">
        <v>1685000000</v>
      </c>
      <c r="K377">
        <v>25275000</v>
      </c>
      <c r="L377">
        <v>10110000</v>
      </c>
      <c r="M377">
        <v>8425000</v>
      </c>
    </row>
    <row r="378" spans="2:13">
      <c r="B378" t="s">
        <v>12</v>
      </c>
      <c r="C378" t="s">
        <v>116</v>
      </c>
      <c r="D378" t="s">
        <v>420</v>
      </c>
      <c r="E378" t="s">
        <v>118</v>
      </c>
      <c r="F378" t="s">
        <v>421</v>
      </c>
      <c r="G378" t="s">
        <v>422</v>
      </c>
      <c r="H378">
        <v>1228000000</v>
      </c>
      <c r="I378">
        <v>1</v>
      </c>
      <c r="J378">
        <v>1228000000</v>
      </c>
      <c r="K378">
        <v>18420000</v>
      </c>
      <c r="L378">
        <v>7368000</v>
      </c>
      <c r="M378">
        <v>6140000</v>
      </c>
    </row>
    <row r="379" spans="2:13">
      <c r="B379" t="s">
        <v>12</v>
      </c>
      <c r="C379" t="s">
        <v>116</v>
      </c>
      <c r="D379" t="s">
        <v>420</v>
      </c>
      <c r="E379" t="s">
        <v>118</v>
      </c>
      <c r="F379" t="s">
        <v>421</v>
      </c>
      <c r="G379" t="s">
        <v>17</v>
      </c>
      <c r="H379">
        <v>1293000000</v>
      </c>
      <c r="I379">
        <v>1</v>
      </c>
      <c r="J379">
        <v>1293000000</v>
      </c>
      <c r="K379">
        <v>19395000</v>
      </c>
      <c r="L379">
        <v>7758000</v>
      </c>
      <c r="M379">
        <v>6465000</v>
      </c>
    </row>
    <row r="380" spans="2:13">
      <c r="B380" t="s">
        <v>12</v>
      </c>
      <c r="C380" t="s">
        <v>116</v>
      </c>
      <c r="D380" t="s">
        <v>423</v>
      </c>
      <c r="E380" t="s">
        <v>118</v>
      </c>
      <c r="F380" t="s">
        <v>424</v>
      </c>
      <c r="G380" t="s">
        <v>48</v>
      </c>
      <c r="H380">
        <v>5362000000</v>
      </c>
      <c r="I380">
        <v>1</v>
      </c>
      <c r="J380">
        <v>5362000000</v>
      </c>
      <c r="K380">
        <v>80430000</v>
      </c>
      <c r="L380">
        <v>32172000</v>
      </c>
      <c r="M380">
        <v>26810000</v>
      </c>
    </row>
    <row r="381" spans="2:13">
      <c r="B381" t="s">
        <v>12</v>
      </c>
      <c r="C381" t="s">
        <v>116</v>
      </c>
      <c r="D381" t="s">
        <v>425</v>
      </c>
      <c r="E381" t="s">
        <v>118</v>
      </c>
      <c r="F381" t="s">
        <v>426</v>
      </c>
      <c r="G381" t="s">
        <v>48</v>
      </c>
      <c r="H381">
        <v>5362000000</v>
      </c>
      <c r="I381">
        <v>1</v>
      </c>
      <c r="J381">
        <v>5362000000</v>
      </c>
      <c r="K381">
        <v>80430000</v>
      </c>
      <c r="L381">
        <v>32172000</v>
      </c>
      <c r="M381">
        <v>26810000</v>
      </c>
    </row>
    <row r="382" spans="2:13">
      <c r="B382" t="s">
        <v>12</v>
      </c>
      <c r="C382" t="s">
        <v>116</v>
      </c>
      <c r="D382" t="s">
        <v>427</v>
      </c>
      <c r="E382" t="s">
        <v>118</v>
      </c>
      <c r="F382" t="s">
        <v>428</v>
      </c>
      <c r="G382" t="s">
        <v>164</v>
      </c>
      <c r="H382">
        <v>1614235000</v>
      </c>
      <c r="I382">
        <v>1</v>
      </c>
      <c r="J382">
        <v>1614235000</v>
      </c>
      <c r="K382">
        <v>24213525</v>
      </c>
      <c r="L382">
        <v>9685410</v>
      </c>
      <c r="M382">
        <v>8071175</v>
      </c>
    </row>
    <row r="383" spans="2:13">
      <c r="B383" t="s">
        <v>12</v>
      </c>
      <c r="C383" t="s">
        <v>116</v>
      </c>
      <c r="D383" t="s">
        <v>429</v>
      </c>
      <c r="E383" t="s">
        <v>118</v>
      </c>
      <c r="F383" t="s">
        <v>430</v>
      </c>
      <c r="G383" t="s">
        <v>52</v>
      </c>
      <c r="H383">
        <v>935600000</v>
      </c>
      <c r="I383">
        <v>1</v>
      </c>
      <c r="J383">
        <v>935600000</v>
      </c>
      <c r="K383">
        <v>14034000</v>
      </c>
      <c r="L383">
        <v>5613600</v>
      </c>
      <c r="M383">
        <v>4678000</v>
      </c>
    </row>
    <row r="384" spans="2:13">
      <c r="B384" t="s">
        <v>12</v>
      </c>
      <c r="C384" t="s">
        <v>116</v>
      </c>
      <c r="D384" t="s">
        <v>431</v>
      </c>
      <c r="E384" t="s">
        <v>118</v>
      </c>
      <c r="F384" t="s">
        <v>432</v>
      </c>
      <c r="G384" t="s">
        <v>52</v>
      </c>
      <c r="H384">
        <v>935900000</v>
      </c>
      <c r="I384">
        <v>1</v>
      </c>
      <c r="J384">
        <v>935900000</v>
      </c>
      <c r="K384">
        <v>14038500</v>
      </c>
      <c r="L384">
        <v>5615400</v>
      </c>
      <c r="M384">
        <v>4679500</v>
      </c>
    </row>
    <row r="385" spans="2:13">
      <c r="B385" t="s">
        <v>12</v>
      </c>
      <c r="C385" t="s">
        <v>116</v>
      </c>
      <c r="D385" t="s">
        <v>433</v>
      </c>
      <c r="E385" t="s">
        <v>118</v>
      </c>
      <c r="F385" t="s">
        <v>434</v>
      </c>
      <c r="G385" t="s">
        <v>48</v>
      </c>
      <c r="H385">
        <v>1103000000</v>
      </c>
      <c r="I385">
        <v>1</v>
      </c>
      <c r="J385">
        <v>1103000000</v>
      </c>
      <c r="K385">
        <v>16545000</v>
      </c>
      <c r="L385">
        <v>6618000</v>
      </c>
      <c r="M385">
        <v>5515000</v>
      </c>
    </row>
    <row r="386" spans="2:13">
      <c r="B386" t="s">
        <v>12</v>
      </c>
      <c r="C386" t="s">
        <v>116</v>
      </c>
      <c r="D386" t="s">
        <v>435</v>
      </c>
      <c r="E386" t="s">
        <v>118</v>
      </c>
      <c r="F386" t="s">
        <v>436</v>
      </c>
      <c r="G386" t="s">
        <v>164</v>
      </c>
      <c r="H386">
        <v>543703000</v>
      </c>
      <c r="I386">
        <v>1</v>
      </c>
      <c r="J386">
        <v>543703000</v>
      </c>
      <c r="K386">
        <v>8155545</v>
      </c>
      <c r="L386">
        <v>3262218</v>
      </c>
      <c r="M386">
        <v>2718515</v>
      </c>
    </row>
    <row r="387" spans="2:13">
      <c r="B387" t="s">
        <v>12</v>
      </c>
      <c r="C387" t="s">
        <v>116</v>
      </c>
      <c r="D387" t="s">
        <v>437</v>
      </c>
      <c r="E387" t="s">
        <v>118</v>
      </c>
      <c r="F387" t="s">
        <v>438</v>
      </c>
      <c r="G387" t="s">
        <v>71</v>
      </c>
      <c r="H387">
        <v>831250000</v>
      </c>
      <c r="I387">
        <v>1</v>
      </c>
      <c r="J387">
        <v>831250000</v>
      </c>
      <c r="K387">
        <v>12468750</v>
      </c>
      <c r="L387">
        <v>4987500</v>
      </c>
      <c r="M387">
        <v>4156250</v>
      </c>
    </row>
    <row r="388" spans="2:13">
      <c r="B388" t="s">
        <v>12</v>
      </c>
      <c r="C388" t="s">
        <v>116</v>
      </c>
      <c r="D388" t="s">
        <v>439</v>
      </c>
      <c r="E388" t="s">
        <v>118</v>
      </c>
      <c r="F388" t="s">
        <v>440</v>
      </c>
      <c r="G388" t="s">
        <v>71</v>
      </c>
      <c r="H388">
        <v>831250000</v>
      </c>
      <c r="I388">
        <v>1</v>
      </c>
      <c r="J388">
        <v>831250000</v>
      </c>
      <c r="K388">
        <v>12468750</v>
      </c>
      <c r="L388">
        <v>4987500</v>
      </c>
      <c r="M388">
        <v>4156250</v>
      </c>
    </row>
    <row r="389" spans="2:13">
      <c r="B389" t="s">
        <v>12</v>
      </c>
      <c r="C389" t="s">
        <v>116</v>
      </c>
      <c r="D389" t="s">
        <v>441</v>
      </c>
      <c r="E389" t="s">
        <v>118</v>
      </c>
      <c r="F389" t="s">
        <v>442</v>
      </c>
      <c r="G389" t="s">
        <v>40</v>
      </c>
      <c r="H389">
        <v>389000000</v>
      </c>
      <c r="I389">
        <v>1</v>
      </c>
      <c r="J389">
        <v>389000000</v>
      </c>
      <c r="K389">
        <v>5835000</v>
      </c>
      <c r="L389">
        <v>2334000</v>
      </c>
      <c r="M389">
        <v>1945000</v>
      </c>
    </row>
    <row r="390" spans="2:13">
      <c r="B390" t="s">
        <v>12</v>
      </c>
      <c r="C390" t="s">
        <v>116</v>
      </c>
      <c r="D390" t="s">
        <v>76</v>
      </c>
      <c r="E390" t="s">
        <v>118</v>
      </c>
      <c r="F390" t="s">
        <v>443</v>
      </c>
      <c r="G390" t="s">
        <v>96</v>
      </c>
      <c r="H390">
        <v>115473000</v>
      </c>
      <c r="I390">
        <v>1</v>
      </c>
      <c r="J390">
        <v>115473000</v>
      </c>
      <c r="K390">
        <v>1732095</v>
      </c>
      <c r="L390">
        <v>692838</v>
      </c>
      <c r="M390">
        <v>577365</v>
      </c>
    </row>
    <row r="391" spans="2:13">
      <c r="B391" t="s">
        <v>12</v>
      </c>
      <c r="C391" t="s">
        <v>116</v>
      </c>
      <c r="D391" t="s">
        <v>76</v>
      </c>
      <c r="E391" t="s">
        <v>118</v>
      </c>
      <c r="F391" t="s">
        <v>443</v>
      </c>
      <c r="G391" t="s">
        <v>32</v>
      </c>
      <c r="H391">
        <v>117418000</v>
      </c>
      <c r="I391">
        <v>1</v>
      </c>
      <c r="J391">
        <v>117418000</v>
      </c>
      <c r="K391">
        <v>1761270</v>
      </c>
      <c r="L391">
        <v>704508</v>
      </c>
      <c r="M391">
        <v>587090</v>
      </c>
    </row>
    <row r="392" spans="2:13">
      <c r="B392" t="s">
        <v>12</v>
      </c>
      <c r="C392" t="s">
        <v>116</v>
      </c>
      <c r="D392" t="s">
        <v>444</v>
      </c>
      <c r="E392" t="s">
        <v>118</v>
      </c>
      <c r="F392" t="s">
        <v>445</v>
      </c>
      <c r="G392" t="s">
        <v>48</v>
      </c>
      <c r="H392">
        <v>624000000</v>
      </c>
      <c r="I392">
        <v>1</v>
      </c>
      <c r="J392">
        <v>624000000</v>
      </c>
      <c r="K392">
        <v>9360000</v>
      </c>
      <c r="L392">
        <v>3744000</v>
      </c>
      <c r="M392">
        <v>3120000</v>
      </c>
    </row>
    <row r="393" spans="2:13">
      <c r="B393" t="s">
        <v>12</v>
      </c>
      <c r="C393" t="s">
        <v>116</v>
      </c>
      <c r="D393" t="s">
        <v>446</v>
      </c>
      <c r="E393" t="s">
        <v>118</v>
      </c>
      <c r="F393" t="s">
        <v>447</v>
      </c>
      <c r="G393" t="s">
        <v>161</v>
      </c>
      <c r="H393">
        <v>306000000</v>
      </c>
      <c r="I393">
        <v>1</v>
      </c>
      <c r="J393">
        <v>306000000</v>
      </c>
      <c r="K393">
        <v>4590000</v>
      </c>
      <c r="L393">
        <v>1836000</v>
      </c>
      <c r="M393">
        <v>1530000</v>
      </c>
    </row>
    <row r="394" spans="2:13">
      <c r="B394" t="s">
        <v>12</v>
      </c>
      <c r="C394" t="s">
        <v>116</v>
      </c>
      <c r="D394" t="s">
        <v>448</v>
      </c>
      <c r="E394" t="s">
        <v>118</v>
      </c>
      <c r="F394" t="s">
        <v>449</v>
      </c>
      <c r="G394" t="s">
        <v>48</v>
      </c>
      <c r="H394">
        <v>276000000</v>
      </c>
      <c r="I394">
        <v>1</v>
      </c>
      <c r="J394">
        <v>276000000</v>
      </c>
      <c r="K394">
        <v>4140000</v>
      </c>
      <c r="L394">
        <v>1656000</v>
      </c>
      <c r="M394">
        <v>1380000</v>
      </c>
    </row>
    <row r="395" spans="2:13">
      <c r="B395" t="s">
        <v>12</v>
      </c>
      <c r="C395" t="s">
        <v>116</v>
      </c>
      <c r="D395" t="s">
        <v>450</v>
      </c>
      <c r="E395" t="s">
        <v>118</v>
      </c>
      <c r="F395" t="s">
        <v>451</v>
      </c>
      <c r="G395" t="s">
        <v>40</v>
      </c>
      <c r="H395">
        <v>744450000</v>
      </c>
      <c r="I395">
        <v>1</v>
      </c>
      <c r="J395">
        <v>744450000</v>
      </c>
      <c r="K395">
        <v>11166750</v>
      </c>
      <c r="L395">
        <v>4466700</v>
      </c>
      <c r="M395">
        <v>3722250</v>
      </c>
    </row>
    <row r="396" spans="2:13">
      <c r="B396" t="s">
        <v>12</v>
      </c>
      <c r="C396" t="s">
        <v>116</v>
      </c>
      <c r="D396" t="s">
        <v>450</v>
      </c>
      <c r="E396" t="s">
        <v>118</v>
      </c>
      <c r="F396" t="s">
        <v>451</v>
      </c>
      <c r="G396" t="s">
        <v>164</v>
      </c>
      <c r="H396">
        <v>861794000</v>
      </c>
      <c r="I396">
        <v>1</v>
      </c>
      <c r="J396">
        <v>861794000</v>
      </c>
      <c r="K396">
        <v>12926910</v>
      </c>
      <c r="L396">
        <v>5170764</v>
      </c>
      <c r="M396">
        <v>4308970</v>
      </c>
    </row>
    <row r="397" spans="2:13">
      <c r="B397" t="s">
        <v>12</v>
      </c>
      <c r="C397" t="s">
        <v>116</v>
      </c>
      <c r="D397" t="s">
        <v>85</v>
      </c>
      <c r="E397" t="s">
        <v>118</v>
      </c>
      <c r="F397" t="s">
        <v>452</v>
      </c>
      <c r="G397" t="s">
        <v>61</v>
      </c>
      <c r="H397">
        <v>677706000</v>
      </c>
      <c r="I397">
        <v>1</v>
      </c>
      <c r="J397">
        <v>677706000</v>
      </c>
      <c r="K397">
        <v>10165590</v>
      </c>
      <c r="L397">
        <v>4066236</v>
      </c>
      <c r="M397">
        <v>3388530</v>
      </c>
    </row>
    <row r="398" spans="2:13">
      <c r="B398" t="s">
        <v>12</v>
      </c>
      <c r="C398" t="s">
        <v>116</v>
      </c>
      <c r="D398" t="s">
        <v>453</v>
      </c>
      <c r="E398" t="s">
        <v>118</v>
      </c>
      <c r="F398" t="s">
        <v>454</v>
      </c>
      <c r="G398" t="s">
        <v>79</v>
      </c>
      <c r="H398">
        <v>1891000000</v>
      </c>
      <c r="I398">
        <v>1</v>
      </c>
      <c r="J398">
        <v>1891000000</v>
      </c>
      <c r="K398">
        <v>28365000</v>
      </c>
      <c r="L398">
        <v>11346000</v>
      </c>
      <c r="M398">
        <v>9455000</v>
      </c>
    </row>
    <row r="399" spans="2:13">
      <c r="B399" t="s">
        <v>12</v>
      </c>
      <c r="C399" t="s">
        <v>116</v>
      </c>
      <c r="D399" t="s">
        <v>455</v>
      </c>
      <c r="E399" t="s">
        <v>118</v>
      </c>
      <c r="F399" t="s">
        <v>456</v>
      </c>
      <c r="G399" t="s">
        <v>48</v>
      </c>
      <c r="H399">
        <v>1289500000</v>
      </c>
      <c r="I399">
        <v>1</v>
      </c>
      <c r="J399">
        <v>1289500000</v>
      </c>
      <c r="K399">
        <v>19342500</v>
      </c>
      <c r="L399">
        <v>7737000</v>
      </c>
      <c r="M399">
        <v>6447500</v>
      </c>
    </row>
    <row r="400" spans="2:13">
      <c r="B400" t="s">
        <v>12</v>
      </c>
      <c r="C400" t="s">
        <v>116</v>
      </c>
      <c r="D400" t="s">
        <v>457</v>
      </c>
      <c r="E400" t="s">
        <v>118</v>
      </c>
      <c r="F400" t="s">
        <v>458</v>
      </c>
      <c r="G400" t="s">
        <v>52</v>
      </c>
      <c r="H400">
        <v>1310000000</v>
      </c>
      <c r="I400">
        <v>1</v>
      </c>
      <c r="J400">
        <v>1310000000</v>
      </c>
      <c r="K400">
        <v>19650000</v>
      </c>
      <c r="L400">
        <v>7860000</v>
      </c>
      <c r="M400">
        <v>6550000</v>
      </c>
    </row>
    <row r="401" spans="2:13">
      <c r="B401" t="s">
        <v>12</v>
      </c>
      <c r="C401" t="s">
        <v>116</v>
      </c>
      <c r="D401" t="s">
        <v>459</v>
      </c>
      <c r="E401" t="s">
        <v>118</v>
      </c>
      <c r="F401" t="s">
        <v>460</v>
      </c>
      <c r="G401" t="s">
        <v>24</v>
      </c>
      <c r="H401">
        <v>1613381000</v>
      </c>
      <c r="I401">
        <v>1</v>
      </c>
      <c r="J401">
        <v>1613381000</v>
      </c>
      <c r="K401">
        <v>24200715</v>
      </c>
      <c r="L401">
        <v>9680286</v>
      </c>
      <c r="M401">
        <v>8066905</v>
      </c>
    </row>
    <row r="402" spans="2:13">
      <c r="B402" t="s">
        <v>12</v>
      </c>
      <c r="C402" t="s">
        <v>116</v>
      </c>
      <c r="D402" t="s">
        <v>461</v>
      </c>
      <c r="E402" t="s">
        <v>118</v>
      </c>
      <c r="F402" t="s">
        <v>462</v>
      </c>
      <c r="G402" t="s">
        <v>161</v>
      </c>
      <c r="H402">
        <v>486000000</v>
      </c>
      <c r="I402">
        <v>1</v>
      </c>
      <c r="J402">
        <v>486000000</v>
      </c>
      <c r="K402">
        <v>7290000</v>
      </c>
      <c r="L402">
        <v>2916000</v>
      </c>
      <c r="M402">
        <v>2430000</v>
      </c>
    </row>
    <row r="403" spans="2:13">
      <c r="B403" t="s">
        <v>12</v>
      </c>
      <c r="C403" t="s">
        <v>116</v>
      </c>
      <c r="D403" t="s">
        <v>463</v>
      </c>
      <c r="E403" t="s">
        <v>118</v>
      </c>
      <c r="F403" t="s">
        <v>464</v>
      </c>
      <c r="G403" t="s">
        <v>60</v>
      </c>
      <c r="H403">
        <v>210000000</v>
      </c>
      <c r="I403">
        <v>1</v>
      </c>
      <c r="J403">
        <v>210000000</v>
      </c>
      <c r="K403">
        <v>3150000</v>
      </c>
      <c r="L403">
        <v>1260000</v>
      </c>
      <c r="M403">
        <v>1050000</v>
      </c>
    </row>
    <row r="404" spans="2:13">
      <c r="B404" t="s">
        <v>12</v>
      </c>
      <c r="C404" t="s">
        <v>465</v>
      </c>
      <c r="D404" t="s">
        <v>14</v>
      </c>
      <c r="E404" t="s">
        <v>466</v>
      </c>
      <c r="F404" t="s">
        <v>467</v>
      </c>
      <c r="G404" t="s">
        <v>93</v>
      </c>
      <c r="H404">
        <v>167000000</v>
      </c>
      <c r="I404">
        <v>1</v>
      </c>
      <c r="J404">
        <v>167000000</v>
      </c>
      <c r="K404">
        <v>2505000</v>
      </c>
      <c r="L404">
        <v>1002000</v>
      </c>
      <c r="M404">
        <v>835000</v>
      </c>
    </row>
    <row r="405" spans="2:13">
      <c r="B405" t="s">
        <v>12</v>
      </c>
      <c r="C405" t="s">
        <v>468</v>
      </c>
      <c r="D405" t="s">
        <v>14</v>
      </c>
      <c r="E405" t="s">
        <v>469</v>
      </c>
      <c r="F405" t="s">
        <v>470</v>
      </c>
      <c r="G405" t="s">
        <v>80</v>
      </c>
      <c r="H405">
        <v>500000000</v>
      </c>
      <c r="I405">
        <v>1</v>
      </c>
      <c r="J405">
        <v>500000000</v>
      </c>
      <c r="K405">
        <v>7500000</v>
      </c>
      <c r="L405">
        <v>3000000</v>
      </c>
      <c r="M405">
        <v>2500000</v>
      </c>
    </row>
    <row r="406" spans="2:13">
      <c r="B406" t="s">
        <v>12</v>
      </c>
      <c r="C406" t="s">
        <v>471</v>
      </c>
      <c r="D406" t="s">
        <v>14</v>
      </c>
      <c r="E406" t="s">
        <v>472</v>
      </c>
      <c r="F406" t="s">
        <v>473</v>
      </c>
      <c r="G406" t="s">
        <v>17</v>
      </c>
      <c r="H406">
        <v>836000000</v>
      </c>
      <c r="I406">
        <v>1</v>
      </c>
      <c r="J406">
        <v>836000000</v>
      </c>
      <c r="K406">
        <v>12540000</v>
      </c>
      <c r="L406">
        <v>5016000</v>
      </c>
      <c r="M406">
        <v>4180000</v>
      </c>
    </row>
    <row r="407" spans="2:13">
      <c r="B407" t="s">
        <v>12</v>
      </c>
      <c r="C407" t="s">
        <v>474</v>
      </c>
      <c r="D407" t="s">
        <v>14</v>
      </c>
      <c r="E407" t="s">
        <v>475</v>
      </c>
      <c r="F407" t="s">
        <v>476</v>
      </c>
      <c r="G407" t="s">
        <v>21</v>
      </c>
      <c r="H407">
        <v>1683000000</v>
      </c>
      <c r="I407">
        <v>1</v>
      </c>
      <c r="J407">
        <v>1683000000</v>
      </c>
      <c r="K407">
        <v>25245000</v>
      </c>
      <c r="L407">
        <v>10098000</v>
      </c>
      <c r="M407">
        <v>8415000</v>
      </c>
    </row>
    <row r="408" spans="2:13">
      <c r="B408" t="s">
        <v>12</v>
      </c>
      <c r="C408" t="s">
        <v>477</v>
      </c>
      <c r="D408" t="s">
        <v>25</v>
      </c>
      <c r="E408" t="s">
        <v>478</v>
      </c>
      <c r="F408" t="s">
        <v>479</v>
      </c>
      <c r="G408" t="s">
        <v>61</v>
      </c>
      <c r="H408">
        <v>2303000000</v>
      </c>
      <c r="I408">
        <v>1</v>
      </c>
      <c r="J408">
        <v>2303000000</v>
      </c>
      <c r="K408">
        <v>34545000</v>
      </c>
      <c r="L408">
        <v>13818000</v>
      </c>
      <c r="M408">
        <v>11515000</v>
      </c>
    </row>
    <row r="409" spans="2:13">
      <c r="B409" t="s">
        <v>12</v>
      </c>
      <c r="C409" t="s">
        <v>477</v>
      </c>
      <c r="D409" t="s">
        <v>14</v>
      </c>
      <c r="E409" t="s">
        <v>478</v>
      </c>
      <c r="F409" t="s">
        <v>480</v>
      </c>
      <c r="G409" t="s">
        <v>80</v>
      </c>
      <c r="H409">
        <v>198000000</v>
      </c>
      <c r="I409">
        <v>1</v>
      </c>
      <c r="J409">
        <v>198000000</v>
      </c>
      <c r="K409">
        <v>2970000</v>
      </c>
      <c r="L409">
        <v>1188000</v>
      </c>
      <c r="M409">
        <v>990000</v>
      </c>
    </row>
    <row r="410" spans="2:13">
      <c r="B410" t="s">
        <v>12</v>
      </c>
      <c r="C410" t="s">
        <v>477</v>
      </c>
      <c r="D410" t="s">
        <v>14</v>
      </c>
      <c r="E410" t="s">
        <v>478</v>
      </c>
      <c r="F410" t="s">
        <v>480</v>
      </c>
      <c r="G410" t="s">
        <v>81</v>
      </c>
      <c r="H410">
        <v>207000000</v>
      </c>
      <c r="I410">
        <v>1</v>
      </c>
      <c r="J410">
        <v>207000000</v>
      </c>
      <c r="K410">
        <v>3105000</v>
      </c>
      <c r="L410">
        <v>1242000</v>
      </c>
      <c r="M410">
        <v>1035000</v>
      </c>
    </row>
    <row r="411" spans="2:13">
      <c r="B411" t="s">
        <v>12</v>
      </c>
      <c r="C411" t="s">
        <v>477</v>
      </c>
      <c r="D411" t="s">
        <v>14</v>
      </c>
      <c r="E411" t="s">
        <v>478</v>
      </c>
      <c r="F411" t="s">
        <v>480</v>
      </c>
      <c r="G411" t="s">
        <v>82</v>
      </c>
      <c r="H411">
        <v>217000000</v>
      </c>
      <c r="I411">
        <v>1</v>
      </c>
      <c r="J411">
        <v>217000000</v>
      </c>
      <c r="K411">
        <v>3255000</v>
      </c>
      <c r="L411">
        <v>1302000</v>
      </c>
      <c r="M411">
        <v>1085000</v>
      </c>
    </row>
    <row r="412" spans="2:13">
      <c r="B412" t="s">
        <v>12</v>
      </c>
      <c r="C412" t="s">
        <v>477</v>
      </c>
      <c r="D412" t="s">
        <v>481</v>
      </c>
      <c r="E412" t="s">
        <v>478</v>
      </c>
      <c r="F412" t="s">
        <v>482</v>
      </c>
      <c r="G412" t="s">
        <v>79</v>
      </c>
      <c r="H412">
        <v>180000000</v>
      </c>
      <c r="I412">
        <v>1</v>
      </c>
      <c r="J412">
        <v>180000000</v>
      </c>
      <c r="K412">
        <v>2700000</v>
      </c>
      <c r="L412">
        <v>1080000</v>
      </c>
      <c r="M412">
        <v>900000</v>
      </c>
    </row>
    <row r="413" spans="2:13">
      <c r="B413" t="s">
        <v>12</v>
      </c>
      <c r="C413" t="s">
        <v>477</v>
      </c>
      <c r="D413" t="s">
        <v>27</v>
      </c>
      <c r="E413" t="s">
        <v>478</v>
      </c>
      <c r="F413" t="s">
        <v>483</v>
      </c>
      <c r="G413" t="s">
        <v>80</v>
      </c>
      <c r="H413">
        <v>587000000</v>
      </c>
      <c r="I413">
        <v>1</v>
      </c>
      <c r="J413">
        <v>587000000</v>
      </c>
      <c r="K413">
        <v>8805000</v>
      </c>
      <c r="L413">
        <v>3522000</v>
      </c>
      <c r="M413">
        <v>2935000</v>
      </c>
    </row>
    <row r="414" spans="2:13">
      <c r="B414" t="s">
        <v>12</v>
      </c>
      <c r="C414" t="s">
        <v>484</v>
      </c>
      <c r="D414" t="s">
        <v>14</v>
      </c>
      <c r="E414" t="s">
        <v>485</v>
      </c>
      <c r="F414" t="s">
        <v>486</v>
      </c>
      <c r="G414" t="s">
        <v>81</v>
      </c>
      <c r="H414">
        <v>562000000</v>
      </c>
      <c r="I414">
        <v>1</v>
      </c>
      <c r="J414">
        <v>562000000</v>
      </c>
      <c r="K414">
        <v>8430000</v>
      </c>
      <c r="L414">
        <v>3372000</v>
      </c>
      <c r="M414">
        <v>2810000</v>
      </c>
    </row>
    <row r="415" spans="2:13">
      <c r="B415" t="s">
        <v>12</v>
      </c>
      <c r="C415" t="s">
        <v>484</v>
      </c>
      <c r="D415" t="s">
        <v>22</v>
      </c>
      <c r="E415" t="s">
        <v>485</v>
      </c>
      <c r="F415" t="s">
        <v>487</v>
      </c>
      <c r="G415" t="s">
        <v>488</v>
      </c>
      <c r="H415">
        <v>75000000</v>
      </c>
      <c r="I415">
        <v>1</v>
      </c>
      <c r="J415">
        <v>75000000</v>
      </c>
      <c r="K415">
        <v>1125000</v>
      </c>
      <c r="L415">
        <v>450000</v>
      </c>
      <c r="M415">
        <v>375000</v>
      </c>
    </row>
    <row r="416" spans="2:13">
      <c r="B416" t="s">
        <v>12</v>
      </c>
      <c r="C416" t="s">
        <v>489</v>
      </c>
      <c r="D416" t="s">
        <v>22</v>
      </c>
      <c r="E416" t="s">
        <v>490</v>
      </c>
      <c r="F416" t="s">
        <v>491</v>
      </c>
      <c r="G416" t="s">
        <v>24</v>
      </c>
      <c r="H416">
        <v>1142000000</v>
      </c>
      <c r="I416">
        <v>1</v>
      </c>
      <c r="J416">
        <v>1142000000</v>
      </c>
      <c r="K416">
        <v>17130000</v>
      </c>
      <c r="L416">
        <v>6852000</v>
      </c>
      <c r="M416">
        <v>5710000</v>
      </c>
    </row>
    <row r="417" spans="2:13">
      <c r="B417" t="s">
        <v>12</v>
      </c>
      <c r="C417" t="s">
        <v>489</v>
      </c>
      <c r="D417" t="s">
        <v>14</v>
      </c>
      <c r="E417" t="s">
        <v>490</v>
      </c>
      <c r="F417" t="s">
        <v>492</v>
      </c>
      <c r="G417" t="s">
        <v>21</v>
      </c>
      <c r="H417">
        <v>266677000</v>
      </c>
      <c r="I417">
        <v>1</v>
      </c>
      <c r="J417">
        <v>266677000</v>
      </c>
      <c r="K417">
        <v>4000155</v>
      </c>
      <c r="L417">
        <v>1600062</v>
      </c>
      <c r="M417">
        <v>1333385</v>
      </c>
    </row>
    <row r="418" spans="2:13">
      <c r="B418" t="s">
        <v>12</v>
      </c>
      <c r="C418" t="s">
        <v>493</v>
      </c>
      <c r="D418" t="s">
        <v>14</v>
      </c>
      <c r="E418" t="s">
        <v>494</v>
      </c>
      <c r="F418" t="s">
        <v>495</v>
      </c>
      <c r="G418" t="s">
        <v>71</v>
      </c>
      <c r="H418">
        <v>3272000000</v>
      </c>
      <c r="I418">
        <v>1</v>
      </c>
      <c r="J418">
        <v>3272000000</v>
      </c>
      <c r="K418">
        <v>49080000</v>
      </c>
      <c r="L418">
        <v>19632000</v>
      </c>
      <c r="M418">
        <v>16360000</v>
      </c>
    </row>
    <row r="419" spans="2:13">
      <c r="B419" t="s">
        <v>12</v>
      </c>
      <c r="C419" t="s">
        <v>493</v>
      </c>
      <c r="D419" t="s">
        <v>22</v>
      </c>
      <c r="E419" t="s">
        <v>494</v>
      </c>
      <c r="F419" t="s">
        <v>496</v>
      </c>
      <c r="G419" t="s">
        <v>24</v>
      </c>
      <c r="H419">
        <v>1525000000</v>
      </c>
      <c r="I419">
        <v>1</v>
      </c>
      <c r="J419">
        <v>1525000000</v>
      </c>
      <c r="K419">
        <v>22875000</v>
      </c>
      <c r="L419">
        <v>9150000</v>
      </c>
      <c r="M419">
        <v>7625000</v>
      </c>
    </row>
    <row r="420" spans="2:13">
      <c r="B420" t="s">
        <v>12</v>
      </c>
      <c r="C420" t="s">
        <v>493</v>
      </c>
      <c r="D420" t="s">
        <v>22</v>
      </c>
      <c r="E420" t="s">
        <v>494</v>
      </c>
      <c r="F420" t="s">
        <v>496</v>
      </c>
      <c r="G420" t="s">
        <v>71</v>
      </c>
      <c r="H420">
        <v>1650000000</v>
      </c>
      <c r="I420">
        <v>1</v>
      </c>
      <c r="J420">
        <v>1650000000</v>
      </c>
      <c r="K420">
        <v>24750000</v>
      </c>
      <c r="L420">
        <v>9900000</v>
      </c>
      <c r="M420">
        <v>8250000</v>
      </c>
    </row>
    <row r="421" spans="2:13">
      <c r="B421" t="s">
        <v>12</v>
      </c>
      <c r="C421" t="s">
        <v>493</v>
      </c>
      <c r="D421" t="s">
        <v>27</v>
      </c>
      <c r="E421" t="s">
        <v>494</v>
      </c>
      <c r="F421" t="s">
        <v>497</v>
      </c>
      <c r="G421" t="s">
        <v>61</v>
      </c>
      <c r="H421">
        <v>2252000000</v>
      </c>
      <c r="I421">
        <v>1</v>
      </c>
      <c r="J421">
        <v>2252000000</v>
      </c>
      <c r="K421">
        <v>33780000</v>
      </c>
      <c r="L421">
        <v>13512000</v>
      </c>
      <c r="M421">
        <v>11260000</v>
      </c>
    </row>
    <row r="422" spans="2:13">
      <c r="B422" t="s">
        <v>12</v>
      </c>
      <c r="C422" t="s">
        <v>498</v>
      </c>
      <c r="D422" t="s">
        <v>14</v>
      </c>
      <c r="E422" t="s">
        <v>499</v>
      </c>
      <c r="F422" t="s">
        <v>500</v>
      </c>
      <c r="G422" t="s">
        <v>79</v>
      </c>
      <c r="H422">
        <v>652000000</v>
      </c>
      <c r="I422">
        <v>1</v>
      </c>
      <c r="J422">
        <v>652000000</v>
      </c>
      <c r="K422">
        <v>9780000</v>
      </c>
      <c r="L422">
        <v>3912000</v>
      </c>
      <c r="M422">
        <v>3260000</v>
      </c>
    </row>
    <row r="423" spans="2:13">
      <c r="B423" t="s">
        <v>12</v>
      </c>
      <c r="C423" t="s">
        <v>498</v>
      </c>
      <c r="D423" t="s">
        <v>14</v>
      </c>
      <c r="E423" t="s">
        <v>499</v>
      </c>
      <c r="F423" t="s">
        <v>500</v>
      </c>
      <c r="G423" t="s">
        <v>80</v>
      </c>
      <c r="H423">
        <v>674000000</v>
      </c>
      <c r="I423">
        <v>1</v>
      </c>
      <c r="J423">
        <v>674000000</v>
      </c>
      <c r="K423">
        <v>10110000</v>
      </c>
      <c r="L423">
        <v>4044000</v>
      </c>
      <c r="M423">
        <v>3370000</v>
      </c>
    </row>
    <row r="424" spans="2:13">
      <c r="B424" t="s">
        <v>12</v>
      </c>
      <c r="C424" t="s">
        <v>498</v>
      </c>
      <c r="D424" t="s">
        <v>14</v>
      </c>
      <c r="E424" t="s">
        <v>499</v>
      </c>
      <c r="F424" t="s">
        <v>500</v>
      </c>
      <c r="G424" t="s">
        <v>81</v>
      </c>
      <c r="H424">
        <v>704000000</v>
      </c>
      <c r="I424">
        <v>1</v>
      </c>
      <c r="J424">
        <v>704000000</v>
      </c>
      <c r="K424">
        <v>10560000</v>
      </c>
      <c r="L424">
        <v>4224000</v>
      </c>
      <c r="M424">
        <v>3520000</v>
      </c>
    </row>
    <row r="425" spans="2:13">
      <c r="B425" t="s">
        <v>12</v>
      </c>
      <c r="C425" t="s">
        <v>498</v>
      </c>
      <c r="D425" t="s">
        <v>14</v>
      </c>
      <c r="E425" t="s">
        <v>499</v>
      </c>
      <c r="F425" t="s">
        <v>500</v>
      </c>
      <c r="G425" t="s">
        <v>82</v>
      </c>
      <c r="H425">
        <v>739000000</v>
      </c>
      <c r="I425">
        <v>1</v>
      </c>
      <c r="J425">
        <v>739000000</v>
      </c>
      <c r="K425">
        <v>11085000</v>
      </c>
      <c r="L425">
        <v>4434000</v>
      </c>
      <c r="M425">
        <v>3695000</v>
      </c>
    </row>
    <row r="426" spans="2:13">
      <c r="B426" t="s">
        <v>12</v>
      </c>
      <c r="C426" t="s">
        <v>498</v>
      </c>
      <c r="D426" t="s">
        <v>25</v>
      </c>
      <c r="E426" t="s">
        <v>499</v>
      </c>
      <c r="F426" t="s">
        <v>501</v>
      </c>
      <c r="G426" t="s">
        <v>79</v>
      </c>
      <c r="H426">
        <v>1797000000</v>
      </c>
      <c r="I426">
        <v>1</v>
      </c>
      <c r="J426">
        <v>1797000000</v>
      </c>
      <c r="K426">
        <v>26955000</v>
      </c>
      <c r="L426">
        <v>10782000</v>
      </c>
      <c r="M426">
        <v>8985000</v>
      </c>
    </row>
    <row r="427" spans="2:13">
      <c r="B427" t="s">
        <v>12</v>
      </c>
      <c r="C427" t="s">
        <v>498</v>
      </c>
      <c r="D427" t="s">
        <v>25</v>
      </c>
      <c r="E427" t="s">
        <v>499</v>
      </c>
      <c r="F427" t="s">
        <v>501</v>
      </c>
      <c r="G427" t="s">
        <v>80</v>
      </c>
      <c r="H427">
        <v>1856000000</v>
      </c>
      <c r="I427">
        <v>1</v>
      </c>
      <c r="J427">
        <v>1856000000</v>
      </c>
      <c r="K427">
        <v>27840000</v>
      </c>
      <c r="L427">
        <v>11136000</v>
      </c>
      <c r="M427">
        <v>9280000</v>
      </c>
    </row>
    <row r="428" spans="2:13">
      <c r="B428" t="s">
        <v>12</v>
      </c>
      <c r="C428" t="s">
        <v>498</v>
      </c>
      <c r="D428" t="s">
        <v>25</v>
      </c>
      <c r="E428" t="s">
        <v>499</v>
      </c>
      <c r="F428" t="s">
        <v>501</v>
      </c>
      <c r="G428" t="s">
        <v>81</v>
      </c>
      <c r="H428">
        <v>1939000000</v>
      </c>
      <c r="I428">
        <v>1</v>
      </c>
      <c r="J428">
        <v>1939000000</v>
      </c>
      <c r="K428">
        <v>29085000</v>
      </c>
      <c r="L428">
        <v>11634000</v>
      </c>
      <c r="M428">
        <v>9695000</v>
      </c>
    </row>
    <row r="429" spans="2:13">
      <c r="B429" t="s">
        <v>12</v>
      </c>
      <c r="C429" t="s">
        <v>498</v>
      </c>
      <c r="D429" t="s">
        <v>25</v>
      </c>
      <c r="E429" t="s">
        <v>499</v>
      </c>
      <c r="F429" t="s">
        <v>501</v>
      </c>
      <c r="G429" t="s">
        <v>82</v>
      </c>
      <c r="H429">
        <v>2036000000</v>
      </c>
      <c r="I429">
        <v>1</v>
      </c>
      <c r="J429">
        <v>2036000000</v>
      </c>
      <c r="K429">
        <v>30540000</v>
      </c>
      <c r="L429">
        <v>12216000</v>
      </c>
      <c r="M429">
        <v>10180000</v>
      </c>
    </row>
    <row r="430" spans="2:13">
      <c r="B430" t="s">
        <v>12</v>
      </c>
      <c r="C430" t="s">
        <v>498</v>
      </c>
      <c r="D430" t="s">
        <v>27</v>
      </c>
      <c r="E430" t="s">
        <v>499</v>
      </c>
      <c r="F430" t="s">
        <v>502</v>
      </c>
      <c r="G430" t="s">
        <v>79</v>
      </c>
      <c r="H430">
        <v>643000000</v>
      </c>
      <c r="I430">
        <v>1</v>
      </c>
      <c r="J430">
        <v>643000000</v>
      </c>
      <c r="K430">
        <v>9645000</v>
      </c>
      <c r="L430">
        <v>3858000</v>
      </c>
      <c r="M430">
        <v>3215000</v>
      </c>
    </row>
    <row r="431" spans="2:13">
      <c r="B431" t="s">
        <v>12</v>
      </c>
      <c r="C431" t="s">
        <v>498</v>
      </c>
      <c r="D431" t="s">
        <v>53</v>
      </c>
      <c r="E431" t="s">
        <v>499</v>
      </c>
      <c r="F431" t="s">
        <v>503</v>
      </c>
      <c r="G431" t="s">
        <v>79</v>
      </c>
      <c r="H431">
        <v>1023000000</v>
      </c>
      <c r="I431">
        <v>1</v>
      </c>
      <c r="J431">
        <v>1023000000</v>
      </c>
      <c r="K431">
        <v>15345000</v>
      </c>
      <c r="L431">
        <v>6138000</v>
      </c>
      <c r="M431">
        <v>5115000</v>
      </c>
    </row>
    <row r="432" spans="2:13">
      <c r="B432" t="s">
        <v>12</v>
      </c>
      <c r="C432" t="s">
        <v>498</v>
      </c>
      <c r="D432" t="s">
        <v>53</v>
      </c>
      <c r="E432" t="s">
        <v>499</v>
      </c>
      <c r="F432" t="s">
        <v>503</v>
      </c>
      <c r="G432" t="s">
        <v>80</v>
      </c>
      <c r="H432">
        <v>1056000000</v>
      </c>
      <c r="I432">
        <v>1</v>
      </c>
      <c r="J432">
        <v>1056000000</v>
      </c>
      <c r="K432">
        <v>15840000</v>
      </c>
      <c r="L432">
        <v>6336000</v>
      </c>
      <c r="M432">
        <v>5280000</v>
      </c>
    </row>
    <row r="433" spans="2:13">
      <c r="B433" t="s">
        <v>12</v>
      </c>
      <c r="C433" t="s">
        <v>498</v>
      </c>
      <c r="D433" t="s">
        <v>53</v>
      </c>
      <c r="E433" t="s">
        <v>499</v>
      </c>
      <c r="F433" t="s">
        <v>503</v>
      </c>
      <c r="G433" t="s">
        <v>81</v>
      </c>
      <c r="H433">
        <v>1104000000</v>
      </c>
      <c r="I433">
        <v>1</v>
      </c>
      <c r="J433">
        <v>1104000000</v>
      </c>
      <c r="K433">
        <v>16560000</v>
      </c>
      <c r="L433">
        <v>6624000</v>
      </c>
      <c r="M433">
        <v>5520000</v>
      </c>
    </row>
    <row r="434" spans="2:13">
      <c r="B434" t="s">
        <v>12</v>
      </c>
      <c r="C434" t="s">
        <v>498</v>
      </c>
      <c r="D434" t="s">
        <v>53</v>
      </c>
      <c r="E434" t="s">
        <v>499</v>
      </c>
      <c r="F434" t="s">
        <v>503</v>
      </c>
      <c r="G434" t="s">
        <v>82</v>
      </c>
      <c r="H434">
        <v>1159000000</v>
      </c>
      <c r="I434">
        <v>1</v>
      </c>
      <c r="J434">
        <v>1159000000</v>
      </c>
      <c r="K434">
        <v>17385000</v>
      </c>
      <c r="L434">
        <v>6954000</v>
      </c>
      <c r="M434">
        <v>5795000</v>
      </c>
    </row>
    <row r="435" spans="2:13">
      <c r="B435" t="s">
        <v>12</v>
      </c>
      <c r="C435" t="s">
        <v>498</v>
      </c>
      <c r="D435" t="s">
        <v>46</v>
      </c>
      <c r="E435" t="s">
        <v>499</v>
      </c>
      <c r="F435" t="s">
        <v>504</v>
      </c>
      <c r="G435" t="s">
        <v>79</v>
      </c>
      <c r="H435">
        <v>1050000000</v>
      </c>
      <c r="I435">
        <v>1</v>
      </c>
      <c r="J435">
        <v>1050000000</v>
      </c>
      <c r="K435">
        <v>15750000</v>
      </c>
      <c r="L435">
        <v>6300000</v>
      </c>
      <c r="M435">
        <v>5250000</v>
      </c>
    </row>
    <row r="436" spans="2:13">
      <c r="B436" t="s">
        <v>12</v>
      </c>
      <c r="C436" t="s">
        <v>498</v>
      </c>
      <c r="D436" t="s">
        <v>46</v>
      </c>
      <c r="E436" t="s">
        <v>499</v>
      </c>
      <c r="F436" t="s">
        <v>504</v>
      </c>
      <c r="G436" t="s">
        <v>80</v>
      </c>
      <c r="H436">
        <v>1085000000</v>
      </c>
      <c r="I436">
        <v>1</v>
      </c>
      <c r="J436">
        <v>1085000000</v>
      </c>
      <c r="K436">
        <v>16275000</v>
      </c>
      <c r="L436">
        <v>6510000</v>
      </c>
      <c r="M436">
        <v>5425000</v>
      </c>
    </row>
    <row r="437" spans="2:13">
      <c r="B437" t="s">
        <v>12</v>
      </c>
      <c r="C437" t="s">
        <v>498</v>
      </c>
      <c r="D437" t="s">
        <v>46</v>
      </c>
      <c r="E437" t="s">
        <v>499</v>
      </c>
      <c r="F437" t="s">
        <v>504</v>
      </c>
      <c r="G437" t="s">
        <v>81</v>
      </c>
      <c r="H437">
        <v>1135000000</v>
      </c>
      <c r="I437">
        <v>1</v>
      </c>
      <c r="J437">
        <v>1135000000</v>
      </c>
      <c r="K437">
        <v>17025000</v>
      </c>
      <c r="L437">
        <v>6810000</v>
      </c>
      <c r="M437">
        <v>5675000</v>
      </c>
    </row>
    <row r="438" spans="2:13">
      <c r="B438" t="s">
        <v>12</v>
      </c>
      <c r="C438" t="s">
        <v>498</v>
      </c>
      <c r="D438" t="s">
        <v>46</v>
      </c>
      <c r="E438" t="s">
        <v>499</v>
      </c>
      <c r="F438" t="s">
        <v>504</v>
      </c>
      <c r="G438" t="s">
        <v>82</v>
      </c>
      <c r="H438">
        <v>1191000000</v>
      </c>
      <c r="I438">
        <v>1</v>
      </c>
      <c r="J438">
        <v>1191000000</v>
      </c>
      <c r="K438">
        <v>17865000</v>
      </c>
      <c r="L438">
        <v>7146000</v>
      </c>
      <c r="M438">
        <v>5955000</v>
      </c>
    </row>
    <row r="439" spans="2:13">
      <c r="B439" t="s">
        <v>12</v>
      </c>
      <c r="C439" t="s">
        <v>498</v>
      </c>
      <c r="D439" t="s">
        <v>34</v>
      </c>
      <c r="E439" t="s">
        <v>499</v>
      </c>
      <c r="F439" t="s">
        <v>505</v>
      </c>
      <c r="G439" t="s">
        <v>79</v>
      </c>
      <c r="H439">
        <v>1161000000</v>
      </c>
      <c r="I439">
        <v>1</v>
      </c>
      <c r="J439">
        <v>1161000000</v>
      </c>
      <c r="K439">
        <v>17415000</v>
      </c>
      <c r="L439">
        <v>6966000</v>
      </c>
      <c r="M439">
        <v>5805000</v>
      </c>
    </row>
    <row r="440" spans="2:13">
      <c r="B440" t="s">
        <v>12</v>
      </c>
      <c r="C440" t="s">
        <v>498</v>
      </c>
      <c r="D440" t="s">
        <v>34</v>
      </c>
      <c r="E440" t="s">
        <v>499</v>
      </c>
      <c r="F440" t="s">
        <v>505</v>
      </c>
      <c r="G440" t="s">
        <v>80</v>
      </c>
      <c r="H440">
        <v>1199000000</v>
      </c>
      <c r="I440">
        <v>1</v>
      </c>
      <c r="J440">
        <v>1199000000</v>
      </c>
      <c r="K440">
        <v>17985000</v>
      </c>
      <c r="L440">
        <v>7194000</v>
      </c>
      <c r="M440">
        <v>5995000</v>
      </c>
    </row>
    <row r="441" spans="2:13">
      <c r="B441" t="s">
        <v>12</v>
      </c>
      <c r="C441" t="s">
        <v>498</v>
      </c>
      <c r="D441" t="s">
        <v>34</v>
      </c>
      <c r="E441" t="s">
        <v>499</v>
      </c>
      <c r="F441" t="s">
        <v>505</v>
      </c>
      <c r="G441" t="s">
        <v>81</v>
      </c>
      <c r="H441">
        <v>1252000000</v>
      </c>
      <c r="I441">
        <v>1</v>
      </c>
      <c r="J441">
        <v>1252000000</v>
      </c>
      <c r="K441">
        <v>18780000</v>
      </c>
      <c r="L441">
        <v>7512000</v>
      </c>
      <c r="M441">
        <v>6260000</v>
      </c>
    </row>
    <row r="442" spans="2:13">
      <c r="B442" t="s">
        <v>12</v>
      </c>
      <c r="C442" t="s">
        <v>498</v>
      </c>
      <c r="D442" t="s">
        <v>34</v>
      </c>
      <c r="E442" t="s">
        <v>499</v>
      </c>
      <c r="F442" t="s">
        <v>505</v>
      </c>
      <c r="G442" t="s">
        <v>82</v>
      </c>
      <c r="H442">
        <v>1316000000</v>
      </c>
      <c r="I442">
        <v>1</v>
      </c>
      <c r="J442">
        <v>1316000000</v>
      </c>
      <c r="K442">
        <v>19740000</v>
      </c>
      <c r="L442">
        <v>7896000</v>
      </c>
      <c r="M442">
        <v>6580000</v>
      </c>
    </row>
    <row r="443" spans="2:13">
      <c r="B443" t="s">
        <v>12</v>
      </c>
      <c r="C443" t="s">
        <v>498</v>
      </c>
      <c r="D443" t="s">
        <v>37</v>
      </c>
      <c r="E443" t="s">
        <v>499</v>
      </c>
      <c r="F443" t="s">
        <v>506</v>
      </c>
      <c r="G443" t="s">
        <v>79</v>
      </c>
      <c r="H443">
        <v>1797000000</v>
      </c>
      <c r="I443">
        <v>1</v>
      </c>
      <c r="J443">
        <v>1797000000</v>
      </c>
      <c r="K443">
        <v>26955000</v>
      </c>
      <c r="L443">
        <v>10782000</v>
      </c>
      <c r="M443">
        <v>8985000</v>
      </c>
    </row>
    <row r="444" spans="2:13">
      <c r="B444" t="s">
        <v>12</v>
      </c>
      <c r="C444" t="s">
        <v>498</v>
      </c>
      <c r="D444" t="s">
        <v>37</v>
      </c>
      <c r="E444" t="s">
        <v>499</v>
      </c>
      <c r="F444" t="s">
        <v>506</v>
      </c>
      <c r="G444" t="s">
        <v>80</v>
      </c>
      <c r="H444">
        <v>1856000000</v>
      </c>
      <c r="I444">
        <v>1</v>
      </c>
      <c r="J444">
        <v>1856000000</v>
      </c>
      <c r="K444">
        <v>27840000</v>
      </c>
      <c r="L444">
        <v>11136000</v>
      </c>
      <c r="M444">
        <v>9280000</v>
      </c>
    </row>
    <row r="445" spans="2:13">
      <c r="B445" t="s">
        <v>12</v>
      </c>
      <c r="C445" t="s">
        <v>498</v>
      </c>
      <c r="D445" t="s">
        <v>37</v>
      </c>
      <c r="E445" t="s">
        <v>499</v>
      </c>
      <c r="F445" t="s">
        <v>506</v>
      </c>
      <c r="G445" t="s">
        <v>81</v>
      </c>
      <c r="H445">
        <v>1939000000</v>
      </c>
      <c r="I445">
        <v>1</v>
      </c>
      <c r="J445">
        <v>1939000000</v>
      </c>
      <c r="K445">
        <v>29085000</v>
      </c>
      <c r="L445">
        <v>11634000</v>
      </c>
      <c r="M445">
        <v>9695000</v>
      </c>
    </row>
    <row r="446" spans="2:13">
      <c r="B446" t="s">
        <v>12</v>
      </c>
      <c r="C446" t="s">
        <v>498</v>
      </c>
      <c r="D446" t="s">
        <v>37</v>
      </c>
      <c r="E446" t="s">
        <v>499</v>
      </c>
      <c r="F446" t="s">
        <v>506</v>
      </c>
      <c r="G446" t="s">
        <v>82</v>
      </c>
      <c r="H446">
        <v>2039000000</v>
      </c>
      <c r="I446">
        <v>1</v>
      </c>
      <c r="J446">
        <v>2039000000</v>
      </c>
      <c r="K446">
        <v>30585000</v>
      </c>
      <c r="L446">
        <v>12234000</v>
      </c>
      <c r="M446">
        <v>10195000</v>
      </c>
    </row>
    <row r="447" spans="2:13">
      <c r="B447" t="s">
        <v>12</v>
      </c>
      <c r="C447" t="s">
        <v>498</v>
      </c>
      <c r="D447" t="s">
        <v>41</v>
      </c>
      <c r="E447" t="s">
        <v>499</v>
      </c>
      <c r="F447" t="s">
        <v>507</v>
      </c>
      <c r="G447" t="s">
        <v>79</v>
      </c>
      <c r="H447">
        <v>2461000000</v>
      </c>
      <c r="I447">
        <v>1</v>
      </c>
      <c r="J447">
        <v>2461000000</v>
      </c>
      <c r="K447">
        <v>36915000</v>
      </c>
      <c r="L447">
        <v>14766000</v>
      </c>
      <c r="M447">
        <v>12305000</v>
      </c>
    </row>
    <row r="448" spans="2:13">
      <c r="B448" t="s">
        <v>12</v>
      </c>
      <c r="C448" t="s">
        <v>498</v>
      </c>
      <c r="D448" t="s">
        <v>41</v>
      </c>
      <c r="E448" t="s">
        <v>499</v>
      </c>
      <c r="F448" t="s">
        <v>507</v>
      </c>
      <c r="G448" t="s">
        <v>80</v>
      </c>
      <c r="H448">
        <v>2542000000</v>
      </c>
      <c r="I448">
        <v>1</v>
      </c>
      <c r="J448">
        <v>2542000000</v>
      </c>
      <c r="K448">
        <v>38130000</v>
      </c>
      <c r="L448">
        <v>15252000</v>
      </c>
      <c r="M448">
        <v>12710000</v>
      </c>
    </row>
    <row r="449" spans="2:13">
      <c r="B449" t="s">
        <v>12</v>
      </c>
      <c r="C449" t="s">
        <v>498</v>
      </c>
      <c r="D449" t="s">
        <v>41</v>
      </c>
      <c r="E449" t="s">
        <v>499</v>
      </c>
      <c r="F449" t="s">
        <v>507</v>
      </c>
      <c r="G449" t="s">
        <v>81</v>
      </c>
      <c r="H449">
        <v>2656000000</v>
      </c>
      <c r="I449">
        <v>1</v>
      </c>
      <c r="J449">
        <v>2656000000</v>
      </c>
      <c r="K449">
        <v>39840000</v>
      </c>
      <c r="L449">
        <v>15936000</v>
      </c>
      <c r="M449">
        <v>13280000</v>
      </c>
    </row>
    <row r="450" spans="2:13">
      <c r="B450" t="s">
        <v>12</v>
      </c>
      <c r="C450" t="s">
        <v>498</v>
      </c>
      <c r="D450" t="s">
        <v>41</v>
      </c>
      <c r="E450" t="s">
        <v>499</v>
      </c>
      <c r="F450" t="s">
        <v>507</v>
      </c>
      <c r="G450" t="s">
        <v>82</v>
      </c>
      <c r="H450">
        <v>2789000000</v>
      </c>
      <c r="I450">
        <v>1</v>
      </c>
      <c r="J450">
        <v>2789000000</v>
      </c>
      <c r="K450">
        <v>41835000</v>
      </c>
      <c r="L450">
        <v>16734000</v>
      </c>
      <c r="M450">
        <v>13945000</v>
      </c>
    </row>
    <row r="451" spans="2:13">
      <c r="B451" t="s">
        <v>12</v>
      </c>
      <c r="C451" t="s">
        <v>508</v>
      </c>
      <c r="D451" t="s">
        <v>22</v>
      </c>
      <c r="E451" t="s">
        <v>509</v>
      </c>
      <c r="F451" t="s">
        <v>510</v>
      </c>
      <c r="G451" t="s">
        <v>93</v>
      </c>
      <c r="H451">
        <v>174000000</v>
      </c>
      <c r="I451">
        <v>1</v>
      </c>
      <c r="J451">
        <v>174000000</v>
      </c>
      <c r="K451">
        <v>2610000</v>
      </c>
      <c r="L451">
        <v>1044000</v>
      </c>
      <c r="M451">
        <v>870000</v>
      </c>
    </row>
    <row r="452" spans="2:13">
      <c r="B452" t="s">
        <v>12</v>
      </c>
      <c r="C452" t="s">
        <v>508</v>
      </c>
      <c r="D452" t="s">
        <v>14</v>
      </c>
      <c r="E452" t="s">
        <v>509</v>
      </c>
      <c r="F452" t="s">
        <v>511</v>
      </c>
      <c r="G452" t="s">
        <v>512</v>
      </c>
      <c r="H452">
        <v>75000000</v>
      </c>
      <c r="I452">
        <v>1</v>
      </c>
      <c r="J452">
        <v>75000000</v>
      </c>
      <c r="K452">
        <v>1125000</v>
      </c>
      <c r="L452">
        <v>450000</v>
      </c>
      <c r="M452">
        <v>375000</v>
      </c>
    </row>
    <row r="453" spans="2:13">
      <c r="B453" t="s">
        <v>12</v>
      </c>
      <c r="C453" t="s">
        <v>513</v>
      </c>
      <c r="D453" t="s">
        <v>14</v>
      </c>
      <c r="E453" t="s">
        <v>514</v>
      </c>
      <c r="F453" t="s">
        <v>103</v>
      </c>
      <c r="G453" t="s">
        <v>79</v>
      </c>
      <c r="H453">
        <v>73000000</v>
      </c>
      <c r="I453">
        <v>1</v>
      </c>
      <c r="J453">
        <v>73000000</v>
      </c>
      <c r="K453">
        <v>1095000</v>
      </c>
      <c r="L453">
        <v>438000</v>
      </c>
      <c r="M453">
        <v>365000</v>
      </c>
    </row>
    <row r="454" spans="2:13">
      <c r="B454" t="s">
        <v>12</v>
      </c>
      <c r="C454" t="s">
        <v>513</v>
      </c>
      <c r="D454" t="s">
        <v>14</v>
      </c>
      <c r="E454" t="s">
        <v>514</v>
      </c>
      <c r="F454" t="s">
        <v>103</v>
      </c>
      <c r="G454" t="s">
        <v>82</v>
      </c>
      <c r="H454">
        <v>93000000</v>
      </c>
      <c r="I454">
        <v>1</v>
      </c>
      <c r="J454">
        <v>93000000</v>
      </c>
      <c r="K454">
        <v>1395000</v>
      </c>
      <c r="L454">
        <v>558000</v>
      </c>
      <c r="M454">
        <v>465000</v>
      </c>
    </row>
    <row r="455" spans="2:13">
      <c r="B455" t="s">
        <v>12</v>
      </c>
      <c r="C455" t="s">
        <v>515</v>
      </c>
      <c r="D455" t="s">
        <v>14</v>
      </c>
      <c r="E455" t="s">
        <v>516</v>
      </c>
      <c r="F455" t="s">
        <v>517</v>
      </c>
      <c r="G455" t="s">
        <v>79</v>
      </c>
      <c r="H455">
        <v>441000000</v>
      </c>
      <c r="I455">
        <v>1</v>
      </c>
      <c r="J455">
        <v>441000000</v>
      </c>
      <c r="K455">
        <v>6615000</v>
      </c>
      <c r="L455">
        <v>2646000</v>
      </c>
      <c r="M455">
        <v>2205000</v>
      </c>
    </row>
    <row r="456" spans="2:13">
      <c r="B456" t="s">
        <v>12</v>
      </c>
      <c r="C456" t="s">
        <v>518</v>
      </c>
      <c r="D456" t="s">
        <v>14</v>
      </c>
      <c r="E456" t="s">
        <v>516</v>
      </c>
      <c r="F456" t="s">
        <v>517</v>
      </c>
      <c r="G456" t="s">
        <v>79</v>
      </c>
      <c r="H456">
        <v>441000000</v>
      </c>
      <c r="I456">
        <v>1</v>
      </c>
      <c r="J456">
        <v>441000000</v>
      </c>
      <c r="K456">
        <v>6615000</v>
      </c>
      <c r="L456">
        <v>2646000</v>
      </c>
      <c r="M456">
        <v>2205000</v>
      </c>
    </row>
    <row r="457" spans="2:13">
      <c r="B457" t="s">
        <v>12</v>
      </c>
      <c r="C457" t="s">
        <v>518</v>
      </c>
      <c r="D457" t="s">
        <v>27</v>
      </c>
      <c r="E457" t="s">
        <v>516</v>
      </c>
      <c r="F457" t="s">
        <v>519</v>
      </c>
      <c r="G457" t="s">
        <v>21</v>
      </c>
      <c r="H457">
        <v>551000000</v>
      </c>
      <c r="I457">
        <v>1</v>
      </c>
      <c r="J457">
        <v>551000000</v>
      </c>
      <c r="K457">
        <v>8265000</v>
      </c>
      <c r="L457">
        <v>3306000</v>
      </c>
      <c r="M457">
        <v>2755000</v>
      </c>
    </row>
    <row r="458" spans="2:13">
      <c r="B458" t="s">
        <v>12</v>
      </c>
      <c r="C458" t="s">
        <v>515</v>
      </c>
      <c r="D458" t="s">
        <v>22</v>
      </c>
      <c r="E458" t="s">
        <v>516</v>
      </c>
      <c r="F458" t="s">
        <v>519</v>
      </c>
      <c r="G458" t="s">
        <v>21</v>
      </c>
      <c r="H458">
        <v>551000000</v>
      </c>
      <c r="I458">
        <v>1</v>
      </c>
      <c r="J458">
        <v>551000000</v>
      </c>
      <c r="K458">
        <v>8265000</v>
      </c>
      <c r="L458">
        <v>3306000</v>
      </c>
      <c r="M458">
        <v>2755000</v>
      </c>
    </row>
    <row r="459" spans="2:13">
      <c r="B459" t="s">
        <v>12</v>
      </c>
      <c r="C459" t="s">
        <v>515</v>
      </c>
      <c r="D459" t="s">
        <v>27</v>
      </c>
      <c r="E459" t="s">
        <v>516</v>
      </c>
      <c r="F459" t="s">
        <v>520</v>
      </c>
      <c r="G459" t="s">
        <v>81</v>
      </c>
      <c r="H459">
        <v>488000000</v>
      </c>
      <c r="I459">
        <v>1</v>
      </c>
      <c r="J459">
        <v>488000000</v>
      </c>
      <c r="K459">
        <v>7320000</v>
      </c>
      <c r="L459">
        <v>2928000</v>
      </c>
      <c r="M459">
        <v>2440000</v>
      </c>
    </row>
    <row r="460" spans="2:13">
      <c r="B460" t="s">
        <v>12</v>
      </c>
      <c r="C460" t="s">
        <v>518</v>
      </c>
      <c r="D460" t="s">
        <v>22</v>
      </c>
      <c r="E460" t="s">
        <v>516</v>
      </c>
      <c r="F460" t="s">
        <v>521</v>
      </c>
      <c r="G460" t="s">
        <v>81</v>
      </c>
      <c r="H460">
        <v>488000000</v>
      </c>
      <c r="I460">
        <v>1</v>
      </c>
      <c r="J460">
        <v>488000000</v>
      </c>
      <c r="K460">
        <v>7320000</v>
      </c>
      <c r="L460">
        <v>2928000</v>
      </c>
      <c r="M460">
        <v>2440000</v>
      </c>
    </row>
    <row r="461" spans="2:13">
      <c r="B461" t="s">
        <v>12</v>
      </c>
      <c r="C461" t="s">
        <v>522</v>
      </c>
      <c r="D461" t="s">
        <v>14</v>
      </c>
      <c r="E461" t="s">
        <v>523</v>
      </c>
      <c r="F461" t="s">
        <v>524</v>
      </c>
      <c r="G461" t="s">
        <v>80</v>
      </c>
      <c r="H461">
        <v>75000000</v>
      </c>
      <c r="I461">
        <v>1</v>
      </c>
      <c r="J461">
        <v>75000000</v>
      </c>
      <c r="K461">
        <v>1125000</v>
      </c>
      <c r="L461">
        <v>450000</v>
      </c>
      <c r="M461">
        <v>375000</v>
      </c>
    </row>
    <row r="462" spans="2:13">
      <c r="B462" t="s">
        <v>12</v>
      </c>
      <c r="C462" t="s">
        <v>525</v>
      </c>
      <c r="D462" t="s">
        <v>14</v>
      </c>
      <c r="E462" t="s">
        <v>526</v>
      </c>
      <c r="F462" t="s">
        <v>527</v>
      </c>
      <c r="G462" t="s">
        <v>32</v>
      </c>
      <c r="H462">
        <v>880000000</v>
      </c>
      <c r="I462">
        <v>1</v>
      </c>
      <c r="J462">
        <v>880000000</v>
      </c>
      <c r="K462">
        <v>13200000</v>
      </c>
      <c r="L462">
        <v>5280000</v>
      </c>
      <c r="M462">
        <v>4400000</v>
      </c>
    </row>
    <row r="463" spans="2:13">
      <c r="B463" t="s">
        <v>12</v>
      </c>
      <c r="C463" t="s">
        <v>528</v>
      </c>
      <c r="D463" t="s">
        <v>14</v>
      </c>
      <c r="E463" t="s">
        <v>529</v>
      </c>
      <c r="F463" t="s">
        <v>530</v>
      </c>
      <c r="G463" t="s">
        <v>17</v>
      </c>
      <c r="H463">
        <v>880000000</v>
      </c>
      <c r="I463">
        <v>1</v>
      </c>
      <c r="J463">
        <v>880000000</v>
      </c>
      <c r="K463">
        <v>13200000</v>
      </c>
      <c r="L463">
        <v>5280000</v>
      </c>
      <c r="M463">
        <v>4400000</v>
      </c>
    </row>
    <row r="464" spans="2:13">
      <c r="B464" t="s">
        <v>12</v>
      </c>
      <c r="C464" t="s">
        <v>531</v>
      </c>
      <c r="D464" t="s">
        <v>14</v>
      </c>
      <c r="E464" t="s">
        <v>532</v>
      </c>
      <c r="F464" t="s">
        <v>533</v>
      </c>
      <c r="G464" t="s">
        <v>81</v>
      </c>
      <c r="H464">
        <v>276000000</v>
      </c>
      <c r="I464">
        <v>1</v>
      </c>
      <c r="J464">
        <v>276000000</v>
      </c>
      <c r="K464">
        <v>4140000</v>
      </c>
      <c r="L464">
        <v>1656000</v>
      </c>
      <c r="M464">
        <v>1380000</v>
      </c>
    </row>
    <row r="465" spans="2:13">
      <c r="B465" t="s">
        <v>12</v>
      </c>
      <c r="C465" t="s">
        <v>534</v>
      </c>
      <c r="D465" t="s">
        <v>27</v>
      </c>
      <c r="E465" t="s">
        <v>535</v>
      </c>
      <c r="F465" t="s">
        <v>536</v>
      </c>
      <c r="G465" t="s">
        <v>537</v>
      </c>
      <c r="H465">
        <v>250000000</v>
      </c>
      <c r="I465">
        <v>1.3</v>
      </c>
      <c r="J465">
        <v>325000000</v>
      </c>
      <c r="K465">
        <v>4875000</v>
      </c>
      <c r="L465">
        <v>2600000</v>
      </c>
      <c r="M465">
        <v>1625000</v>
      </c>
    </row>
    <row r="466" spans="2:13">
      <c r="B466" t="s">
        <v>12</v>
      </c>
      <c r="C466" t="s">
        <v>534</v>
      </c>
      <c r="D466" t="s">
        <v>22</v>
      </c>
      <c r="E466" t="s">
        <v>535</v>
      </c>
      <c r="F466" t="s">
        <v>538</v>
      </c>
      <c r="G466" t="s">
        <v>82</v>
      </c>
      <c r="H466">
        <v>241884000</v>
      </c>
      <c r="I466">
        <v>1</v>
      </c>
      <c r="J466">
        <v>241884000</v>
      </c>
      <c r="K466">
        <v>3628260</v>
      </c>
      <c r="L466">
        <v>1451304</v>
      </c>
      <c r="M466">
        <v>1209420</v>
      </c>
    </row>
    <row r="467" spans="2:13">
      <c r="B467" t="s">
        <v>12</v>
      </c>
      <c r="C467" t="s">
        <v>534</v>
      </c>
      <c r="D467" t="s">
        <v>14</v>
      </c>
      <c r="E467" t="s">
        <v>535</v>
      </c>
      <c r="F467" t="s">
        <v>539</v>
      </c>
      <c r="G467" t="s">
        <v>93</v>
      </c>
      <c r="H467">
        <v>308700000</v>
      </c>
      <c r="I467">
        <v>1</v>
      </c>
      <c r="J467">
        <v>308700000</v>
      </c>
      <c r="K467">
        <v>4630500</v>
      </c>
      <c r="L467">
        <v>1852200</v>
      </c>
      <c r="M467">
        <v>1543500</v>
      </c>
    </row>
    <row r="468" spans="2:13">
      <c r="B468" t="s">
        <v>12</v>
      </c>
      <c r="C468" t="s">
        <v>276</v>
      </c>
      <c r="D468" t="s">
        <v>14</v>
      </c>
      <c r="E468" t="s">
        <v>540</v>
      </c>
      <c r="F468" t="s">
        <v>541</v>
      </c>
      <c r="G468" t="s">
        <v>17</v>
      </c>
      <c r="H468">
        <v>201000000</v>
      </c>
      <c r="I468">
        <v>1</v>
      </c>
      <c r="J468">
        <v>201000000</v>
      </c>
      <c r="K468">
        <v>3015000</v>
      </c>
      <c r="L468">
        <v>1206000</v>
      </c>
      <c r="M468">
        <v>1005000</v>
      </c>
    </row>
    <row r="469" spans="2:13">
      <c r="B469" t="s">
        <v>12</v>
      </c>
      <c r="C469" t="s">
        <v>276</v>
      </c>
      <c r="D469" t="s">
        <v>22</v>
      </c>
      <c r="E469" t="s">
        <v>540</v>
      </c>
      <c r="F469" t="s">
        <v>542</v>
      </c>
      <c r="G469" t="s">
        <v>48</v>
      </c>
      <c r="H469">
        <v>191000000</v>
      </c>
      <c r="I469">
        <v>1</v>
      </c>
      <c r="J469">
        <v>191000000</v>
      </c>
      <c r="K469">
        <v>2865000</v>
      </c>
      <c r="L469">
        <v>1146000</v>
      </c>
      <c r="M469">
        <v>955000</v>
      </c>
    </row>
    <row r="470" spans="2:13">
      <c r="B470" t="s">
        <v>12</v>
      </c>
      <c r="C470" t="s">
        <v>276</v>
      </c>
      <c r="D470" t="s">
        <v>27</v>
      </c>
      <c r="E470" t="s">
        <v>540</v>
      </c>
      <c r="F470" t="s">
        <v>543</v>
      </c>
      <c r="G470" t="s">
        <v>161</v>
      </c>
      <c r="H470">
        <v>211000000</v>
      </c>
      <c r="I470">
        <v>1</v>
      </c>
      <c r="J470">
        <v>211000000</v>
      </c>
      <c r="K470">
        <v>3165000</v>
      </c>
      <c r="L470">
        <v>1266000</v>
      </c>
      <c r="M470">
        <v>1055000</v>
      </c>
    </row>
    <row r="471" spans="2:13">
      <c r="B471" t="s">
        <v>12</v>
      </c>
      <c r="C471" t="s">
        <v>544</v>
      </c>
      <c r="D471" t="s">
        <v>22</v>
      </c>
      <c r="E471" t="s">
        <v>545</v>
      </c>
      <c r="F471" t="s">
        <v>546</v>
      </c>
      <c r="G471" t="s">
        <v>82</v>
      </c>
      <c r="H471">
        <v>16492500</v>
      </c>
      <c r="I471">
        <v>1</v>
      </c>
      <c r="J471">
        <v>16492500</v>
      </c>
      <c r="K471">
        <v>247387</v>
      </c>
      <c r="L471">
        <v>98955</v>
      </c>
      <c r="M471">
        <v>82462</v>
      </c>
    </row>
    <row r="472" spans="2:13">
      <c r="B472" t="s">
        <v>12</v>
      </c>
      <c r="C472" t="s">
        <v>544</v>
      </c>
      <c r="D472" t="s">
        <v>27</v>
      </c>
      <c r="E472" t="s">
        <v>545</v>
      </c>
      <c r="F472" t="s">
        <v>547</v>
      </c>
      <c r="G472" t="s">
        <v>82</v>
      </c>
      <c r="H472">
        <v>2450000000</v>
      </c>
      <c r="I472">
        <v>1</v>
      </c>
      <c r="J472">
        <v>2450000000</v>
      </c>
      <c r="K472">
        <v>36750000</v>
      </c>
      <c r="L472">
        <v>14700000</v>
      </c>
      <c r="M472">
        <v>12250000</v>
      </c>
    </row>
    <row r="473" spans="2:13">
      <c r="B473" t="s">
        <v>12</v>
      </c>
      <c r="C473" t="s">
        <v>544</v>
      </c>
      <c r="D473" t="s">
        <v>53</v>
      </c>
      <c r="E473" t="s">
        <v>545</v>
      </c>
      <c r="F473" t="s">
        <v>548</v>
      </c>
      <c r="G473" t="s">
        <v>94</v>
      </c>
      <c r="H473">
        <v>1034000000</v>
      </c>
      <c r="I473">
        <v>1</v>
      </c>
      <c r="J473">
        <v>1034000000</v>
      </c>
      <c r="K473">
        <v>15510000</v>
      </c>
      <c r="L473">
        <v>6204000</v>
      </c>
      <c r="M473">
        <v>5170000</v>
      </c>
    </row>
    <row r="474" spans="2:13">
      <c r="B474" t="s">
        <v>12</v>
      </c>
      <c r="C474" t="s">
        <v>544</v>
      </c>
      <c r="D474" t="s">
        <v>46</v>
      </c>
      <c r="E474" t="s">
        <v>545</v>
      </c>
      <c r="F474" t="s">
        <v>549</v>
      </c>
      <c r="G474" t="s">
        <v>164</v>
      </c>
      <c r="H474">
        <v>777700000</v>
      </c>
      <c r="I474">
        <v>1</v>
      </c>
      <c r="J474">
        <v>777700000</v>
      </c>
      <c r="K474">
        <v>11665500</v>
      </c>
      <c r="L474">
        <v>4666200</v>
      </c>
      <c r="M474">
        <v>3888500</v>
      </c>
    </row>
    <row r="475" spans="2:13">
      <c r="B475" t="s">
        <v>12</v>
      </c>
      <c r="C475" t="s">
        <v>544</v>
      </c>
      <c r="D475" t="s">
        <v>25</v>
      </c>
      <c r="E475" t="s">
        <v>545</v>
      </c>
      <c r="F475" t="s">
        <v>550</v>
      </c>
      <c r="G475" t="s">
        <v>164</v>
      </c>
      <c r="H475">
        <v>332499000</v>
      </c>
      <c r="I475">
        <v>1</v>
      </c>
      <c r="J475">
        <v>332499000</v>
      </c>
      <c r="K475">
        <v>4987485</v>
      </c>
      <c r="L475">
        <v>1994994</v>
      </c>
      <c r="M475">
        <v>1662495</v>
      </c>
    </row>
    <row r="476" spans="2:13">
      <c r="B476" t="s">
        <v>12</v>
      </c>
      <c r="C476" t="s">
        <v>544</v>
      </c>
      <c r="D476" t="s">
        <v>25</v>
      </c>
      <c r="E476" t="s">
        <v>545</v>
      </c>
      <c r="F476" t="s">
        <v>550</v>
      </c>
      <c r="G476" t="s">
        <v>94</v>
      </c>
      <c r="H476">
        <v>437800000</v>
      </c>
      <c r="I476">
        <v>1</v>
      </c>
      <c r="J476">
        <v>437800000</v>
      </c>
      <c r="K476">
        <v>6567000</v>
      </c>
      <c r="L476">
        <v>2626800</v>
      </c>
      <c r="M476">
        <v>2189000</v>
      </c>
    </row>
    <row r="477" spans="2:13">
      <c r="B477" t="s">
        <v>12</v>
      </c>
      <c r="C477" t="s">
        <v>544</v>
      </c>
      <c r="D477" t="s">
        <v>14</v>
      </c>
      <c r="E477" t="s">
        <v>545</v>
      </c>
      <c r="F477" t="s">
        <v>551</v>
      </c>
      <c r="G477" t="s">
        <v>164</v>
      </c>
      <c r="H477">
        <v>11067700000</v>
      </c>
      <c r="I477">
        <v>1</v>
      </c>
      <c r="J477">
        <v>11067700000</v>
      </c>
      <c r="K477">
        <v>166015500</v>
      </c>
      <c r="L477">
        <v>66406200</v>
      </c>
      <c r="M477">
        <v>55338500</v>
      </c>
    </row>
    <row r="478" spans="2:13">
      <c r="B478" t="s">
        <v>12</v>
      </c>
      <c r="C478" t="s">
        <v>544</v>
      </c>
      <c r="D478" t="s">
        <v>14</v>
      </c>
      <c r="E478" t="s">
        <v>545</v>
      </c>
      <c r="F478" t="s">
        <v>551</v>
      </c>
      <c r="G478" t="s">
        <v>94</v>
      </c>
      <c r="H478">
        <v>1867800000</v>
      </c>
      <c r="I478">
        <v>1</v>
      </c>
      <c r="J478">
        <v>1867800000</v>
      </c>
      <c r="K478">
        <v>28017000</v>
      </c>
      <c r="L478">
        <v>11206800</v>
      </c>
      <c r="M478">
        <v>9339000</v>
      </c>
    </row>
    <row r="479" spans="2:13">
      <c r="B479" t="s">
        <v>12</v>
      </c>
      <c r="C479" t="s">
        <v>552</v>
      </c>
      <c r="D479" t="s">
        <v>14</v>
      </c>
      <c r="E479" t="s">
        <v>553</v>
      </c>
      <c r="F479" t="s">
        <v>554</v>
      </c>
      <c r="G479" t="s">
        <v>17</v>
      </c>
      <c r="H479">
        <v>836000000</v>
      </c>
      <c r="I479">
        <v>1</v>
      </c>
      <c r="J479">
        <v>836000000</v>
      </c>
      <c r="K479">
        <v>12540000</v>
      </c>
      <c r="L479">
        <v>5016000</v>
      </c>
      <c r="M479">
        <v>4180000</v>
      </c>
    </row>
    <row r="480" spans="2:13">
      <c r="B480" t="s">
        <v>12</v>
      </c>
      <c r="C480" t="s">
        <v>555</v>
      </c>
      <c r="D480" t="s">
        <v>53</v>
      </c>
      <c r="E480" t="s">
        <v>556</v>
      </c>
      <c r="F480" t="s">
        <v>557</v>
      </c>
      <c r="G480" t="s">
        <v>48</v>
      </c>
      <c r="H480">
        <v>48000000</v>
      </c>
      <c r="I480">
        <v>1</v>
      </c>
      <c r="J480">
        <v>48000000</v>
      </c>
      <c r="K480">
        <v>720000</v>
      </c>
      <c r="L480">
        <v>288000</v>
      </c>
      <c r="M480">
        <v>240000</v>
      </c>
    </row>
    <row r="481" spans="2:13">
      <c r="B481" t="s">
        <v>12</v>
      </c>
      <c r="C481" t="s">
        <v>555</v>
      </c>
      <c r="D481" t="s">
        <v>14</v>
      </c>
      <c r="E481" t="s">
        <v>556</v>
      </c>
      <c r="F481" t="s">
        <v>558</v>
      </c>
      <c r="G481" t="s">
        <v>21</v>
      </c>
      <c r="H481">
        <v>91500000</v>
      </c>
      <c r="I481">
        <v>1</v>
      </c>
      <c r="J481">
        <v>91500000</v>
      </c>
      <c r="K481">
        <v>1372500</v>
      </c>
      <c r="L481">
        <v>549000</v>
      </c>
      <c r="M481">
        <v>457500</v>
      </c>
    </row>
    <row r="482" spans="2:13">
      <c r="B482" t="s">
        <v>12</v>
      </c>
      <c r="C482" t="s">
        <v>555</v>
      </c>
      <c r="D482" t="s">
        <v>22</v>
      </c>
      <c r="E482" t="s">
        <v>556</v>
      </c>
      <c r="F482" t="s">
        <v>559</v>
      </c>
      <c r="G482" t="s">
        <v>21</v>
      </c>
      <c r="H482">
        <v>2426000000</v>
      </c>
      <c r="I482">
        <v>1</v>
      </c>
      <c r="J482">
        <v>2426000000</v>
      </c>
      <c r="K482">
        <v>36390000</v>
      </c>
      <c r="L482">
        <v>14556000</v>
      </c>
      <c r="M482">
        <v>12130000</v>
      </c>
    </row>
    <row r="483" spans="2:13">
      <c r="B483" t="s">
        <v>12</v>
      </c>
      <c r="C483" t="s">
        <v>555</v>
      </c>
      <c r="D483" t="s">
        <v>27</v>
      </c>
      <c r="E483" t="s">
        <v>556</v>
      </c>
      <c r="F483" t="s">
        <v>560</v>
      </c>
      <c r="G483" t="s">
        <v>21</v>
      </c>
      <c r="H483">
        <v>2426000000</v>
      </c>
      <c r="I483">
        <v>1</v>
      </c>
      <c r="J483">
        <v>2426000000</v>
      </c>
      <c r="K483">
        <v>36390000</v>
      </c>
      <c r="L483">
        <v>14556000</v>
      </c>
      <c r="M483">
        <v>12130000</v>
      </c>
    </row>
    <row r="484" spans="2:13">
      <c r="B484" t="s">
        <v>12</v>
      </c>
      <c r="C484" t="s">
        <v>555</v>
      </c>
      <c r="D484" t="s">
        <v>25</v>
      </c>
      <c r="E484" t="s">
        <v>556</v>
      </c>
      <c r="F484" t="s">
        <v>561</v>
      </c>
      <c r="G484" t="s">
        <v>21</v>
      </c>
      <c r="H484">
        <v>2426000000</v>
      </c>
      <c r="I484">
        <v>1</v>
      </c>
      <c r="J484">
        <v>2426000000</v>
      </c>
      <c r="K484">
        <v>36390000</v>
      </c>
      <c r="L484">
        <v>14556000</v>
      </c>
      <c r="M484">
        <v>12130000</v>
      </c>
    </row>
    <row r="485" spans="2:13">
      <c r="B485" t="s">
        <v>12</v>
      </c>
      <c r="C485" t="s">
        <v>562</v>
      </c>
      <c r="D485" t="s">
        <v>14</v>
      </c>
      <c r="E485" t="s">
        <v>563</v>
      </c>
      <c r="F485" t="s">
        <v>564</v>
      </c>
      <c r="G485" t="s">
        <v>52</v>
      </c>
      <c r="H485">
        <v>507000000</v>
      </c>
      <c r="I485">
        <v>1</v>
      </c>
      <c r="J485">
        <v>507000000</v>
      </c>
      <c r="K485">
        <v>7605000</v>
      </c>
      <c r="L485">
        <v>3042000</v>
      </c>
      <c r="M485">
        <v>2535000</v>
      </c>
    </row>
    <row r="486" spans="2:13">
      <c r="B486" t="s">
        <v>12</v>
      </c>
      <c r="C486" t="s">
        <v>565</v>
      </c>
      <c r="D486" t="s">
        <v>14</v>
      </c>
      <c r="E486" t="s">
        <v>566</v>
      </c>
      <c r="F486" t="s">
        <v>567</v>
      </c>
      <c r="G486" t="s">
        <v>71</v>
      </c>
      <c r="H486">
        <v>1300000000</v>
      </c>
      <c r="I486">
        <v>1</v>
      </c>
      <c r="J486">
        <v>1300000000</v>
      </c>
      <c r="K486">
        <v>19500000</v>
      </c>
      <c r="L486">
        <v>7800000</v>
      </c>
      <c r="M486">
        <v>6500000</v>
      </c>
    </row>
    <row r="487" spans="2:13">
      <c r="B487" t="s">
        <v>12</v>
      </c>
      <c r="C487" t="s">
        <v>568</v>
      </c>
      <c r="D487" t="s">
        <v>14</v>
      </c>
      <c r="E487" t="s">
        <v>569</v>
      </c>
      <c r="F487" t="s">
        <v>570</v>
      </c>
      <c r="G487" t="s">
        <v>17</v>
      </c>
      <c r="H487">
        <v>836000000</v>
      </c>
      <c r="I487">
        <v>1</v>
      </c>
      <c r="J487">
        <v>836000000</v>
      </c>
      <c r="K487">
        <v>12540000</v>
      </c>
      <c r="L487">
        <v>5016000</v>
      </c>
      <c r="M487">
        <v>4180000</v>
      </c>
    </row>
    <row r="488" spans="2:13">
      <c r="B488" t="s">
        <v>12</v>
      </c>
      <c r="C488" t="s">
        <v>571</v>
      </c>
      <c r="D488" t="s">
        <v>14</v>
      </c>
      <c r="E488" t="s">
        <v>572</v>
      </c>
      <c r="F488" t="s">
        <v>573</v>
      </c>
      <c r="G488" t="s">
        <v>48</v>
      </c>
      <c r="H488">
        <v>794000000</v>
      </c>
      <c r="I488">
        <v>1</v>
      </c>
      <c r="J488">
        <v>794000000</v>
      </c>
      <c r="K488">
        <v>11910000</v>
      </c>
      <c r="L488">
        <v>4764000</v>
      </c>
      <c r="M488">
        <v>3970000</v>
      </c>
    </row>
    <row r="489" spans="2:13">
      <c r="B489" t="s">
        <v>12</v>
      </c>
      <c r="C489" t="s">
        <v>574</v>
      </c>
      <c r="D489" t="s">
        <v>328</v>
      </c>
      <c r="E489" t="s">
        <v>575</v>
      </c>
      <c r="F489" t="s">
        <v>576</v>
      </c>
      <c r="G489" t="s">
        <v>24</v>
      </c>
      <c r="H489">
        <v>8529000000</v>
      </c>
      <c r="I489">
        <v>1</v>
      </c>
      <c r="J489">
        <v>8529000000</v>
      </c>
      <c r="K489">
        <v>127935000</v>
      </c>
      <c r="L489">
        <v>51174000</v>
      </c>
      <c r="M489">
        <v>42645000</v>
      </c>
    </row>
    <row r="490" spans="2:13">
      <c r="B490" t="s">
        <v>12</v>
      </c>
      <c r="C490" t="s">
        <v>574</v>
      </c>
      <c r="D490" t="s">
        <v>349</v>
      </c>
      <c r="E490" t="s">
        <v>575</v>
      </c>
      <c r="F490" t="s">
        <v>577</v>
      </c>
      <c r="G490" t="s">
        <v>80</v>
      </c>
      <c r="H490">
        <v>417000000</v>
      </c>
      <c r="I490">
        <v>1</v>
      </c>
      <c r="J490">
        <v>417000000</v>
      </c>
      <c r="K490">
        <v>6255000</v>
      </c>
      <c r="L490">
        <v>2502000</v>
      </c>
      <c r="M490">
        <v>2085000</v>
      </c>
    </row>
    <row r="491" spans="2:13">
      <c r="B491" t="s">
        <v>12</v>
      </c>
      <c r="C491" t="s">
        <v>574</v>
      </c>
      <c r="D491" t="s">
        <v>351</v>
      </c>
      <c r="E491" t="s">
        <v>575</v>
      </c>
      <c r="F491" t="s">
        <v>578</v>
      </c>
      <c r="G491" t="s">
        <v>96</v>
      </c>
      <c r="H491">
        <v>805600000</v>
      </c>
      <c r="I491">
        <v>1</v>
      </c>
      <c r="J491">
        <v>805600000</v>
      </c>
      <c r="K491">
        <v>12084000</v>
      </c>
      <c r="L491">
        <v>4833600</v>
      </c>
      <c r="M491">
        <v>4028000</v>
      </c>
    </row>
    <row r="492" spans="2:13">
      <c r="B492" t="s">
        <v>12</v>
      </c>
      <c r="C492" t="s">
        <v>574</v>
      </c>
      <c r="D492" t="s">
        <v>330</v>
      </c>
      <c r="E492" t="s">
        <v>575</v>
      </c>
      <c r="F492" t="s">
        <v>579</v>
      </c>
      <c r="G492" t="s">
        <v>94</v>
      </c>
      <c r="H492">
        <v>3960000000</v>
      </c>
      <c r="I492">
        <v>1</v>
      </c>
      <c r="J492">
        <v>3960000000</v>
      </c>
      <c r="K492">
        <v>59400000</v>
      </c>
      <c r="L492">
        <v>23760000</v>
      </c>
      <c r="M492">
        <v>19800000</v>
      </c>
    </row>
    <row r="493" spans="2:13">
      <c r="B493" t="s">
        <v>12</v>
      </c>
      <c r="C493" t="s">
        <v>574</v>
      </c>
      <c r="D493" t="s">
        <v>580</v>
      </c>
      <c r="E493" t="s">
        <v>575</v>
      </c>
      <c r="F493" t="s">
        <v>581</v>
      </c>
      <c r="G493" t="s">
        <v>80</v>
      </c>
      <c r="H493">
        <v>782000000</v>
      </c>
      <c r="I493">
        <v>1</v>
      </c>
      <c r="J493">
        <v>782000000</v>
      </c>
      <c r="K493">
        <v>11730000</v>
      </c>
      <c r="L493">
        <v>4692000</v>
      </c>
      <c r="M493">
        <v>3910000</v>
      </c>
    </row>
    <row r="494" spans="2:13">
      <c r="B494" t="s">
        <v>12</v>
      </c>
      <c r="C494" t="s">
        <v>574</v>
      </c>
      <c r="D494" t="s">
        <v>373</v>
      </c>
      <c r="E494" t="s">
        <v>575</v>
      </c>
      <c r="F494" t="s">
        <v>582</v>
      </c>
      <c r="G494" t="s">
        <v>80</v>
      </c>
      <c r="H494">
        <v>2104000000</v>
      </c>
      <c r="I494">
        <v>1</v>
      </c>
      <c r="J494">
        <v>2104000000</v>
      </c>
      <c r="K494">
        <v>31560000</v>
      </c>
      <c r="L494">
        <v>12624000</v>
      </c>
      <c r="M494">
        <v>10520000</v>
      </c>
    </row>
    <row r="495" spans="2:13">
      <c r="B495" t="s">
        <v>12</v>
      </c>
      <c r="C495" t="s">
        <v>574</v>
      </c>
      <c r="D495" t="s">
        <v>337</v>
      </c>
      <c r="E495" t="s">
        <v>575</v>
      </c>
      <c r="F495" t="s">
        <v>583</v>
      </c>
      <c r="G495" t="s">
        <v>263</v>
      </c>
      <c r="H495">
        <v>21118000000</v>
      </c>
      <c r="I495">
        <v>1</v>
      </c>
      <c r="J495">
        <v>21118000000</v>
      </c>
      <c r="K495">
        <v>316770000</v>
      </c>
      <c r="L495">
        <v>126708000</v>
      </c>
      <c r="M495">
        <v>105590000</v>
      </c>
    </row>
    <row r="496" spans="2:13">
      <c r="B496" t="s">
        <v>12</v>
      </c>
      <c r="C496" t="s">
        <v>574</v>
      </c>
      <c r="D496" t="s">
        <v>584</v>
      </c>
      <c r="E496" t="s">
        <v>575</v>
      </c>
      <c r="F496" t="s">
        <v>585</v>
      </c>
      <c r="G496" t="s">
        <v>79</v>
      </c>
      <c r="H496">
        <v>1515000000</v>
      </c>
      <c r="I496">
        <v>1</v>
      </c>
      <c r="J496">
        <v>1515000000</v>
      </c>
      <c r="K496">
        <v>22725000</v>
      </c>
      <c r="L496">
        <v>9090000</v>
      </c>
      <c r="M496">
        <v>7575000</v>
      </c>
    </row>
    <row r="497" spans="2:13">
      <c r="B497" t="s">
        <v>12</v>
      </c>
      <c r="C497" t="s">
        <v>574</v>
      </c>
      <c r="D497" t="s">
        <v>584</v>
      </c>
      <c r="E497" t="s">
        <v>575</v>
      </c>
      <c r="F497" t="s">
        <v>585</v>
      </c>
      <c r="G497" t="s">
        <v>80</v>
      </c>
      <c r="H497">
        <v>1683000000</v>
      </c>
      <c r="I497">
        <v>1</v>
      </c>
      <c r="J497">
        <v>1683000000</v>
      </c>
      <c r="K497">
        <v>25245000</v>
      </c>
      <c r="L497">
        <v>10098000</v>
      </c>
      <c r="M497">
        <v>8415000</v>
      </c>
    </row>
    <row r="498" spans="2:13">
      <c r="B498" t="s">
        <v>12</v>
      </c>
      <c r="C498" t="s">
        <v>574</v>
      </c>
      <c r="D498" t="s">
        <v>584</v>
      </c>
      <c r="E498" t="s">
        <v>575</v>
      </c>
      <c r="F498" t="s">
        <v>585</v>
      </c>
      <c r="G498" t="s">
        <v>81</v>
      </c>
      <c r="H498">
        <v>1758000000</v>
      </c>
      <c r="I498">
        <v>1</v>
      </c>
      <c r="J498">
        <v>1758000000</v>
      </c>
      <c r="K498">
        <v>26370000</v>
      </c>
      <c r="L498">
        <v>10548000</v>
      </c>
      <c r="M498">
        <v>8790000</v>
      </c>
    </row>
    <row r="499" spans="2:13">
      <c r="B499" t="s">
        <v>12</v>
      </c>
      <c r="C499" t="s">
        <v>574</v>
      </c>
      <c r="D499" t="s">
        <v>584</v>
      </c>
      <c r="E499" t="s">
        <v>575</v>
      </c>
      <c r="F499" t="s">
        <v>585</v>
      </c>
      <c r="G499" t="s">
        <v>82</v>
      </c>
      <c r="H499">
        <v>1846000000</v>
      </c>
      <c r="I499">
        <v>1</v>
      </c>
      <c r="J499">
        <v>1846000000</v>
      </c>
      <c r="K499">
        <v>27690000</v>
      </c>
      <c r="L499">
        <v>11076000</v>
      </c>
      <c r="M499">
        <v>9230000</v>
      </c>
    </row>
    <row r="500" spans="2:13">
      <c r="B500" t="s">
        <v>12</v>
      </c>
      <c r="C500" t="s">
        <v>574</v>
      </c>
      <c r="D500" t="s">
        <v>333</v>
      </c>
      <c r="E500" t="s">
        <v>575</v>
      </c>
      <c r="F500" t="s">
        <v>586</v>
      </c>
      <c r="G500" t="s">
        <v>61</v>
      </c>
      <c r="H500">
        <v>7255000000</v>
      </c>
      <c r="I500">
        <v>1</v>
      </c>
      <c r="J500">
        <v>7255000000</v>
      </c>
      <c r="K500">
        <v>108825000</v>
      </c>
      <c r="L500">
        <v>43530000</v>
      </c>
      <c r="M500">
        <v>36275000</v>
      </c>
    </row>
    <row r="501" spans="2:13">
      <c r="B501" t="s">
        <v>12</v>
      </c>
      <c r="C501" t="s">
        <v>574</v>
      </c>
      <c r="D501" t="s">
        <v>335</v>
      </c>
      <c r="E501" t="s">
        <v>575</v>
      </c>
      <c r="F501" t="s">
        <v>587</v>
      </c>
      <c r="G501" t="s">
        <v>94</v>
      </c>
      <c r="H501">
        <v>852000000</v>
      </c>
      <c r="I501">
        <v>1</v>
      </c>
      <c r="J501">
        <v>852000000</v>
      </c>
      <c r="K501">
        <v>12780000</v>
      </c>
      <c r="L501">
        <v>5112000</v>
      </c>
      <c r="M501">
        <v>4260000</v>
      </c>
    </row>
    <row r="502" spans="2:13">
      <c r="B502" t="s">
        <v>12</v>
      </c>
      <c r="C502" t="s">
        <v>574</v>
      </c>
      <c r="D502" t="s">
        <v>353</v>
      </c>
      <c r="E502" t="s">
        <v>575</v>
      </c>
      <c r="F502" t="s">
        <v>384</v>
      </c>
      <c r="G502" t="s">
        <v>94</v>
      </c>
      <c r="H502">
        <v>6125000000</v>
      </c>
      <c r="I502">
        <v>1</v>
      </c>
      <c r="J502">
        <v>6125000000</v>
      </c>
      <c r="K502">
        <v>91875000</v>
      </c>
      <c r="L502">
        <v>36750000</v>
      </c>
      <c r="M502">
        <v>30625000</v>
      </c>
    </row>
    <row r="503" spans="2:13">
      <c r="B503" t="s">
        <v>12</v>
      </c>
      <c r="C503" t="s">
        <v>574</v>
      </c>
      <c r="D503" t="s">
        <v>353</v>
      </c>
      <c r="E503" t="s">
        <v>575</v>
      </c>
      <c r="F503" t="s">
        <v>384</v>
      </c>
      <c r="G503" t="s">
        <v>127</v>
      </c>
      <c r="H503">
        <v>7108281000</v>
      </c>
      <c r="I503">
        <v>1</v>
      </c>
      <c r="J503">
        <v>7108281000</v>
      </c>
      <c r="K503">
        <v>106624215</v>
      </c>
      <c r="L503">
        <v>42649686</v>
      </c>
      <c r="M503">
        <v>35541405</v>
      </c>
    </row>
    <row r="504" spans="2:13">
      <c r="B504" t="s">
        <v>12</v>
      </c>
      <c r="C504" t="s">
        <v>574</v>
      </c>
      <c r="D504" t="s">
        <v>339</v>
      </c>
      <c r="E504" t="s">
        <v>575</v>
      </c>
      <c r="F504" t="s">
        <v>588</v>
      </c>
      <c r="G504" t="s">
        <v>61</v>
      </c>
      <c r="H504">
        <v>5848000000</v>
      </c>
      <c r="I504">
        <v>1</v>
      </c>
      <c r="J504">
        <v>5848000000</v>
      </c>
      <c r="K504">
        <v>87720000</v>
      </c>
      <c r="L504">
        <v>35088000</v>
      </c>
      <c r="M504">
        <v>29240000</v>
      </c>
    </row>
    <row r="505" spans="2:13">
      <c r="B505" t="s">
        <v>12</v>
      </c>
      <c r="C505" t="s">
        <v>574</v>
      </c>
      <c r="D505" t="s">
        <v>441</v>
      </c>
      <c r="E505" t="s">
        <v>575</v>
      </c>
      <c r="F505" t="s">
        <v>589</v>
      </c>
      <c r="G505" t="s">
        <v>81</v>
      </c>
      <c r="H505">
        <v>1310000000</v>
      </c>
      <c r="I505">
        <v>1</v>
      </c>
      <c r="J505">
        <v>1310000000</v>
      </c>
      <c r="K505">
        <v>19650000</v>
      </c>
      <c r="L505">
        <v>7860000</v>
      </c>
      <c r="M505">
        <v>6550000</v>
      </c>
    </row>
    <row r="506" spans="2:13">
      <c r="B506" t="s">
        <v>12</v>
      </c>
      <c r="C506" t="s">
        <v>574</v>
      </c>
      <c r="D506" t="s">
        <v>453</v>
      </c>
      <c r="E506" t="s">
        <v>575</v>
      </c>
      <c r="F506" t="s">
        <v>590</v>
      </c>
      <c r="G506" t="s">
        <v>81</v>
      </c>
      <c r="H506">
        <v>1310000000</v>
      </c>
      <c r="I506">
        <v>1</v>
      </c>
      <c r="J506">
        <v>1310000000</v>
      </c>
      <c r="K506">
        <v>19650000</v>
      </c>
      <c r="L506">
        <v>7860000</v>
      </c>
      <c r="M506">
        <v>6550000</v>
      </c>
    </row>
    <row r="507" spans="2:13">
      <c r="B507" t="s">
        <v>12</v>
      </c>
      <c r="C507" t="s">
        <v>574</v>
      </c>
      <c r="D507" t="s">
        <v>385</v>
      </c>
      <c r="E507" t="s">
        <v>575</v>
      </c>
      <c r="F507" t="s">
        <v>591</v>
      </c>
      <c r="G507" t="s">
        <v>17</v>
      </c>
      <c r="H507">
        <v>863000000</v>
      </c>
      <c r="I507">
        <v>1</v>
      </c>
      <c r="J507">
        <v>863000000</v>
      </c>
      <c r="K507">
        <v>12945000</v>
      </c>
      <c r="L507">
        <v>5178000</v>
      </c>
      <c r="M507">
        <v>4315000</v>
      </c>
    </row>
    <row r="508" spans="2:13">
      <c r="B508" t="s">
        <v>12</v>
      </c>
      <c r="C508" t="s">
        <v>574</v>
      </c>
      <c r="D508" t="s">
        <v>367</v>
      </c>
      <c r="E508" t="s">
        <v>575</v>
      </c>
      <c r="F508" t="s">
        <v>592</v>
      </c>
      <c r="G508" t="s">
        <v>32</v>
      </c>
      <c r="H508">
        <v>442000000</v>
      </c>
      <c r="I508">
        <v>1</v>
      </c>
      <c r="J508">
        <v>442000000</v>
      </c>
      <c r="K508">
        <v>6630000</v>
      </c>
      <c r="L508">
        <v>2652000</v>
      </c>
      <c r="M508">
        <v>2210000</v>
      </c>
    </row>
    <row r="509" spans="2:13">
      <c r="B509" t="s">
        <v>12</v>
      </c>
      <c r="C509" t="s">
        <v>574</v>
      </c>
      <c r="D509" t="s">
        <v>457</v>
      </c>
      <c r="E509" t="s">
        <v>575</v>
      </c>
      <c r="F509" t="s">
        <v>593</v>
      </c>
      <c r="G509" t="s">
        <v>93</v>
      </c>
      <c r="H509">
        <v>508000000</v>
      </c>
      <c r="I509">
        <v>1</v>
      </c>
      <c r="J509">
        <v>508000000</v>
      </c>
      <c r="K509">
        <v>7620000</v>
      </c>
      <c r="L509">
        <v>3048000</v>
      </c>
      <c r="M509">
        <v>2540000</v>
      </c>
    </row>
    <row r="510" spans="2:13">
      <c r="B510" t="s">
        <v>12</v>
      </c>
      <c r="C510" t="s">
        <v>574</v>
      </c>
      <c r="D510" t="s">
        <v>341</v>
      </c>
      <c r="E510" t="s">
        <v>575</v>
      </c>
      <c r="F510" t="s">
        <v>594</v>
      </c>
      <c r="G510" t="s">
        <v>61</v>
      </c>
      <c r="H510">
        <v>1530000000</v>
      </c>
      <c r="I510">
        <v>1</v>
      </c>
      <c r="J510">
        <v>1530000000</v>
      </c>
      <c r="K510">
        <v>22950000</v>
      </c>
      <c r="L510">
        <v>9180000</v>
      </c>
      <c r="M510">
        <v>7650000</v>
      </c>
    </row>
    <row r="511" spans="2:13">
      <c r="B511" t="s">
        <v>12</v>
      </c>
      <c r="C511" t="s">
        <v>574</v>
      </c>
      <c r="D511" t="s">
        <v>365</v>
      </c>
      <c r="E511" t="s">
        <v>575</v>
      </c>
      <c r="F511" t="s">
        <v>595</v>
      </c>
      <c r="G511" t="s">
        <v>61</v>
      </c>
      <c r="H511">
        <v>842000000</v>
      </c>
      <c r="I511">
        <v>1</v>
      </c>
      <c r="J511">
        <v>842000000</v>
      </c>
      <c r="K511">
        <v>12630000</v>
      </c>
      <c r="L511">
        <v>5052000</v>
      </c>
      <c r="M511">
        <v>4210000</v>
      </c>
    </row>
    <row r="512" spans="2:13">
      <c r="B512" t="s">
        <v>12</v>
      </c>
      <c r="C512" t="s">
        <v>574</v>
      </c>
      <c r="D512" t="s">
        <v>14</v>
      </c>
      <c r="E512" t="s">
        <v>575</v>
      </c>
      <c r="F512" t="s">
        <v>596</v>
      </c>
      <c r="G512" t="s">
        <v>61</v>
      </c>
      <c r="H512">
        <v>1037000000</v>
      </c>
      <c r="I512">
        <v>1</v>
      </c>
      <c r="J512">
        <v>1037000000</v>
      </c>
      <c r="K512">
        <v>15555000</v>
      </c>
      <c r="L512">
        <v>6222000</v>
      </c>
      <c r="M512">
        <v>5185000</v>
      </c>
    </row>
    <row r="513" spans="2:13">
      <c r="B513" t="s">
        <v>12</v>
      </c>
      <c r="C513" t="s">
        <v>574</v>
      </c>
      <c r="D513" t="s">
        <v>22</v>
      </c>
      <c r="E513" t="s">
        <v>575</v>
      </c>
      <c r="F513" t="s">
        <v>597</v>
      </c>
      <c r="G513" t="s">
        <v>61</v>
      </c>
      <c r="H513">
        <v>1454000000</v>
      </c>
      <c r="I513">
        <v>1</v>
      </c>
      <c r="J513">
        <v>1454000000</v>
      </c>
      <c r="K513">
        <v>21810000</v>
      </c>
      <c r="L513">
        <v>8724000</v>
      </c>
      <c r="M513">
        <v>7270000</v>
      </c>
    </row>
    <row r="514" spans="2:13">
      <c r="B514" t="s">
        <v>12</v>
      </c>
      <c r="C514" t="s">
        <v>574</v>
      </c>
      <c r="D514" t="s">
        <v>343</v>
      </c>
      <c r="E514" t="s">
        <v>575</v>
      </c>
      <c r="F514" t="s">
        <v>598</v>
      </c>
      <c r="G514" t="s">
        <v>94</v>
      </c>
      <c r="H514">
        <v>2250000000</v>
      </c>
      <c r="I514">
        <v>1</v>
      </c>
      <c r="J514">
        <v>2250000000</v>
      </c>
      <c r="K514">
        <v>33750000</v>
      </c>
      <c r="L514">
        <v>13500000</v>
      </c>
      <c r="M514">
        <v>11250000</v>
      </c>
    </row>
    <row r="515" spans="2:13">
      <c r="B515" t="s">
        <v>12</v>
      </c>
      <c r="C515" t="s">
        <v>574</v>
      </c>
      <c r="D515" t="s">
        <v>379</v>
      </c>
      <c r="E515" t="s">
        <v>575</v>
      </c>
      <c r="F515" t="s">
        <v>599</v>
      </c>
      <c r="G515" t="s">
        <v>94</v>
      </c>
      <c r="H515">
        <v>1350000000</v>
      </c>
      <c r="I515">
        <v>1.3</v>
      </c>
      <c r="J515">
        <v>1755000000</v>
      </c>
      <c r="K515">
        <v>26325000</v>
      </c>
      <c r="L515">
        <v>14040000</v>
      </c>
      <c r="M515">
        <v>8775000</v>
      </c>
    </row>
    <row r="516" spans="2:13">
      <c r="B516" t="s">
        <v>12</v>
      </c>
      <c r="C516" t="s">
        <v>574</v>
      </c>
      <c r="D516" t="s">
        <v>27</v>
      </c>
      <c r="E516" t="s">
        <v>575</v>
      </c>
      <c r="F516" t="s">
        <v>600</v>
      </c>
      <c r="G516" t="s">
        <v>61</v>
      </c>
      <c r="H516">
        <v>637000000</v>
      </c>
      <c r="I516">
        <v>1</v>
      </c>
      <c r="J516">
        <v>637000000</v>
      </c>
      <c r="K516">
        <v>9555000</v>
      </c>
      <c r="L516">
        <v>3822000</v>
      </c>
      <c r="M516">
        <v>3185000</v>
      </c>
    </row>
    <row r="517" spans="2:13">
      <c r="B517" t="s">
        <v>12</v>
      </c>
      <c r="C517" t="s">
        <v>574</v>
      </c>
      <c r="D517" t="s">
        <v>25</v>
      </c>
      <c r="E517" t="s">
        <v>575</v>
      </c>
      <c r="F517" t="s">
        <v>601</v>
      </c>
      <c r="G517" t="s">
        <v>61</v>
      </c>
      <c r="H517">
        <v>680000000</v>
      </c>
      <c r="I517">
        <v>1</v>
      </c>
      <c r="J517">
        <v>680000000</v>
      </c>
      <c r="K517">
        <v>10200000</v>
      </c>
      <c r="L517">
        <v>4080000</v>
      </c>
      <c r="M517">
        <v>3400000</v>
      </c>
    </row>
    <row r="518" spans="2:13">
      <c r="B518" t="s">
        <v>12</v>
      </c>
      <c r="C518" t="s">
        <v>574</v>
      </c>
      <c r="D518" t="s">
        <v>602</v>
      </c>
      <c r="E518" t="s">
        <v>575</v>
      </c>
      <c r="F518" t="s">
        <v>603</v>
      </c>
      <c r="G518" t="s">
        <v>40</v>
      </c>
      <c r="H518">
        <v>828000000</v>
      </c>
      <c r="I518">
        <v>1</v>
      </c>
      <c r="J518">
        <v>828000000</v>
      </c>
      <c r="K518">
        <v>12420000</v>
      </c>
      <c r="L518">
        <v>4968000</v>
      </c>
      <c r="M518">
        <v>4140000</v>
      </c>
    </row>
    <row r="519" spans="2:13">
      <c r="B519" t="s">
        <v>12</v>
      </c>
      <c r="C519" t="s">
        <v>574</v>
      </c>
      <c r="D519" t="s">
        <v>347</v>
      </c>
      <c r="E519" t="s">
        <v>575</v>
      </c>
      <c r="F519" t="s">
        <v>604</v>
      </c>
      <c r="G519" t="s">
        <v>127</v>
      </c>
      <c r="H519">
        <v>1110000000</v>
      </c>
      <c r="I519">
        <v>1</v>
      </c>
      <c r="J519">
        <v>1110000000</v>
      </c>
      <c r="K519">
        <v>16650000</v>
      </c>
      <c r="L519">
        <v>6660000</v>
      </c>
      <c r="M519">
        <v>5550000</v>
      </c>
    </row>
    <row r="520" spans="2:13">
      <c r="B520" t="s">
        <v>12</v>
      </c>
      <c r="C520" t="s">
        <v>574</v>
      </c>
      <c r="D520" t="s">
        <v>53</v>
      </c>
      <c r="E520" t="s">
        <v>575</v>
      </c>
      <c r="F520" t="s">
        <v>605</v>
      </c>
      <c r="G520" t="s">
        <v>61</v>
      </c>
      <c r="H520">
        <v>824000000</v>
      </c>
      <c r="I520">
        <v>1</v>
      </c>
      <c r="J520">
        <v>824000000</v>
      </c>
      <c r="K520">
        <v>12360000</v>
      </c>
      <c r="L520">
        <v>4944000</v>
      </c>
      <c r="M520">
        <v>4120000</v>
      </c>
    </row>
    <row r="521" spans="2:13">
      <c r="B521" t="s">
        <v>12</v>
      </c>
      <c r="C521" t="s">
        <v>574</v>
      </c>
      <c r="D521" t="s">
        <v>46</v>
      </c>
      <c r="E521" t="s">
        <v>575</v>
      </c>
      <c r="F521" t="s">
        <v>606</v>
      </c>
      <c r="G521" t="s">
        <v>61</v>
      </c>
      <c r="H521">
        <v>977000000</v>
      </c>
      <c r="I521">
        <v>1</v>
      </c>
      <c r="J521">
        <v>977000000</v>
      </c>
      <c r="K521">
        <v>14655000</v>
      </c>
      <c r="L521">
        <v>5862000</v>
      </c>
      <c r="M521">
        <v>4885000</v>
      </c>
    </row>
    <row r="522" spans="2:13">
      <c r="B522" t="s">
        <v>12</v>
      </c>
      <c r="C522" t="s">
        <v>574</v>
      </c>
      <c r="D522" t="s">
        <v>34</v>
      </c>
      <c r="E522" t="s">
        <v>575</v>
      </c>
      <c r="F522" t="s">
        <v>607</v>
      </c>
      <c r="G522" t="s">
        <v>61</v>
      </c>
      <c r="H522">
        <v>842000000</v>
      </c>
      <c r="I522">
        <v>1</v>
      </c>
      <c r="J522">
        <v>842000000</v>
      </c>
      <c r="K522">
        <v>12630000</v>
      </c>
      <c r="L522">
        <v>5052000</v>
      </c>
      <c r="M522">
        <v>4210000</v>
      </c>
    </row>
    <row r="523" spans="2:13">
      <c r="B523" t="s">
        <v>12</v>
      </c>
      <c r="C523" t="s">
        <v>574</v>
      </c>
      <c r="D523" t="s">
        <v>608</v>
      </c>
      <c r="E523" t="s">
        <v>575</v>
      </c>
      <c r="F523" t="s">
        <v>609</v>
      </c>
      <c r="G523" t="s">
        <v>40</v>
      </c>
      <c r="H523">
        <v>1444000000</v>
      </c>
      <c r="I523">
        <v>1</v>
      </c>
      <c r="J523">
        <v>1444000000</v>
      </c>
      <c r="K523">
        <v>21660000</v>
      </c>
      <c r="L523">
        <v>8664000</v>
      </c>
      <c r="M523">
        <v>7220000</v>
      </c>
    </row>
    <row r="524" spans="2:13">
      <c r="B524" t="s">
        <v>12</v>
      </c>
      <c r="C524" t="s">
        <v>574</v>
      </c>
      <c r="D524" t="s">
        <v>223</v>
      </c>
      <c r="E524" t="s">
        <v>575</v>
      </c>
      <c r="F524" t="s">
        <v>610</v>
      </c>
      <c r="G524" t="s">
        <v>40</v>
      </c>
      <c r="H524">
        <v>2491000000</v>
      </c>
      <c r="I524">
        <v>1</v>
      </c>
      <c r="J524">
        <v>2491000000</v>
      </c>
      <c r="K524">
        <v>37365000</v>
      </c>
      <c r="L524">
        <v>14946000</v>
      </c>
      <c r="M524">
        <v>12455000</v>
      </c>
    </row>
    <row r="525" spans="2:13">
      <c r="B525" t="s">
        <v>12</v>
      </c>
      <c r="C525" t="s">
        <v>574</v>
      </c>
      <c r="D525" t="s">
        <v>37</v>
      </c>
      <c r="E525" t="s">
        <v>575</v>
      </c>
      <c r="F525" t="s">
        <v>611</v>
      </c>
      <c r="G525" t="s">
        <v>61</v>
      </c>
      <c r="H525">
        <v>2652000000</v>
      </c>
      <c r="I525">
        <v>1</v>
      </c>
      <c r="J525">
        <v>2652000000</v>
      </c>
      <c r="K525">
        <v>39780000</v>
      </c>
      <c r="L525">
        <v>15912000</v>
      </c>
      <c r="M525">
        <v>13260000</v>
      </c>
    </row>
    <row r="526" spans="2:13">
      <c r="B526" t="s">
        <v>12</v>
      </c>
      <c r="C526" t="s">
        <v>574</v>
      </c>
      <c r="D526" t="s">
        <v>381</v>
      </c>
      <c r="E526" t="s">
        <v>575</v>
      </c>
      <c r="F526" t="s">
        <v>612</v>
      </c>
      <c r="G526" t="s">
        <v>127</v>
      </c>
      <c r="H526">
        <v>2961000000</v>
      </c>
      <c r="I526">
        <v>1.3</v>
      </c>
      <c r="J526">
        <v>3849300000</v>
      </c>
      <c r="K526">
        <v>57739500</v>
      </c>
      <c r="L526">
        <v>30794400</v>
      </c>
      <c r="M526">
        <v>19246500</v>
      </c>
    </row>
    <row r="527" spans="2:13">
      <c r="B527" t="s">
        <v>12</v>
      </c>
      <c r="C527" t="s">
        <v>574</v>
      </c>
      <c r="D527" t="s">
        <v>41</v>
      </c>
      <c r="E527" t="s">
        <v>575</v>
      </c>
      <c r="F527" t="s">
        <v>613</v>
      </c>
      <c r="G527" t="s">
        <v>61</v>
      </c>
      <c r="H527">
        <v>2724000000</v>
      </c>
      <c r="I527">
        <v>1</v>
      </c>
      <c r="J527">
        <v>2724000000</v>
      </c>
      <c r="K527">
        <v>40860000</v>
      </c>
      <c r="L527">
        <v>16344000</v>
      </c>
      <c r="M527">
        <v>13620000</v>
      </c>
    </row>
    <row r="528" spans="2:13">
      <c r="B528" t="s">
        <v>12</v>
      </c>
      <c r="C528" t="s">
        <v>574</v>
      </c>
      <c r="D528" t="s">
        <v>325</v>
      </c>
      <c r="E528" t="s">
        <v>575</v>
      </c>
      <c r="F528" t="s">
        <v>614</v>
      </c>
      <c r="G528" t="s">
        <v>61</v>
      </c>
      <c r="H528">
        <v>4888000000</v>
      </c>
      <c r="I528">
        <v>1</v>
      </c>
      <c r="J528">
        <v>4888000000</v>
      </c>
      <c r="K528">
        <v>73320000</v>
      </c>
      <c r="L528">
        <v>29328000</v>
      </c>
      <c r="M528">
        <v>24440000</v>
      </c>
    </row>
    <row r="529" spans="2:13">
      <c r="B529" t="s">
        <v>12</v>
      </c>
      <c r="C529" t="s">
        <v>574</v>
      </c>
      <c r="D529" t="s">
        <v>425</v>
      </c>
      <c r="E529" t="s">
        <v>575</v>
      </c>
      <c r="F529" t="s">
        <v>615</v>
      </c>
      <c r="G529" t="s">
        <v>71</v>
      </c>
      <c r="H529">
        <v>6178000000</v>
      </c>
      <c r="I529">
        <v>1.3</v>
      </c>
      <c r="J529">
        <v>8031400000</v>
      </c>
      <c r="K529">
        <v>120471000</v>
      </c>
      <c r="L529">
        <v>64251200</v>
      </c>
      <c r="M529">
        <v>40157000</v>
      </c>
    </row>
    <row r="530" spans="2:13">
      <c r="B530" t="s">
        <v>12</v>
      </c>
      <c r="C530" t="s">
        <v>616</v>
      </c>
      <c r="D530" t="s">
        <v>14</v>
      </c>
      <c r="E530" t="s">
        <v>617</v>
      </c>
      <c r="F530" t="s">
        <v>618</v>
      </c>
      <c r="G530" t="s">
        <v>81</v>
      </c>
      <c r="H530">
        <v>379000000</v>
      </c>
      <c r="I530">
        <v>1</v>
      </c>
      <c r="J530">
        <v>379000000</v>
      </c>
      <c r="K530">
        <v>5685000</v>
      </c>
      <c r="L530">
        <v>2274000</v>
      </c>
      <c r="M530">
        <v>1895000</v>
      </c>
    </row>
    <row r="531" spans="2:13">
      <c r="B531" t="s">
        <v>12</v>
      </c>
      <c r="C531" t="s">
        <v>616</v>
      </c>
      <c r="D531" t="s">
        <v>14</v>
      </c>
      <c r="E531" t="s">
        <v>617</v>
      </c>
      <c r="F531" t="s">
        <v>618</v>
      </c>
      <c r="G531" t="s">
        <v>82</v>
      </c>
      <c r="H531">
        <v>397000000</v>
      </c>
      <c r="I531">
        <v>1</v>
      </c>
      <c r="J531">
        <v>397000000</v>
      </c>
      <c r="K531">
        <v>5955000</v>
      </c>
      <c r="L531">
        <v>2382000</v>
      </c>
      <c r="M531">
        <v>1985000</v>
      </c>
    </row>
    <row r="532" spans="2:13">
      <c r="B532" t="s">
        <v>12</v>
      </c>
      <c r="C532" t="s">
        <v>387</v>
      </c>
      <c r="D532" t="s">
        <v>14</v>
      </c>
      <c r="E532" t="s">
        <v>619</v>
      </c>
      <c r="F532" t="s">
        <v>620</v>
      </c>
      <c r="G532" t="s">
        <v>52</v>
      </c>
      <c r="H532">
        <v>1608000000</v>
      </c>
      <c r="I532">
        <v>1</v>
      </c>
      <c r="J532">
        <v>1608000000</v>
      </c>
      <c r="K532">
        <v>24120000</v>
      </c>
      <c r="L532">
        <v>9648000</v>
      </c>
      <c r="M532">
        <v>8040000</v>
      </c>
    </row>
    <row r="533" spans="2:13">
      <c r="B533" t="s">
        <v>12</v>
      </c>
      <c r="C533" t="s">
        <v>387</v>
      </c>
      <c r="D533" t="s">
        <v>46</v>
      </c>
      <c r="E533" t="s">
        <v>619</v>
      </c>
      <c r="F533" t="s">
        <v>384</v>
      </c>
      <c r="G533" t="s">
        <v>24</v>
      </c>
      <c r="H533">
        <v>804665000</v>
      </c>
      <c r="I533">
        <v>1</v>
      </c>
      <c r="J533">
        <v>804665000</v>
      </c>
      <c r="K533">
        <v>12069975</v>
      </c>
      <c r="L533">
        <v>4827990</v>
      </c>
      <c r="M533">
        <v>4023325</v>
      </c>
    </row>
    <row r="534" spans="2:13">
      <c r="B534" t="s">
        <v>12</v>
      </c>
      <c r="C534" t="s">
        <v>387</v>
      </c>
      <c r="D534" t="s">
        <v>22</v>
      </c>
      <c r="E534" t="s">
        <v>619</v>
      </c>
      <c r="F534" t="s">
        <v>621</v>
      </c>
      <c r="G534" t="s">
        <v>80</v>
      </c>
      <c r="H534">
        <v>558000000</v>
      </c>
      <c r="I534">
        <v>1</v>
      </c>
      <c r="J534">
        <v>558000000</v>
      </c>
      <c r="K534">
        <v>8370000</v>
      </c>
      <c r="L534">
        <v>3348000</v>
      </c>
      <c r="M534">
        <v>2790000</v>
      </c>
    </row>
    <row r="535" spans="2:13">
      <c r="B535" t="s">
        <v>12</v>
      </c>
      <c r="C535" t="s">
        <v>387</v>
      </c>
      <c r="D535" t="s">
        <v>27</v>
      </c>
      <c r="E535" t="s">
        <v>619</v>
      </c>
      <c r="F535" t="s">
        <v>622</v>
      </c>
      <c r="G535" t="s">
        <v>52</v>
      </c>
      <c r="H535">
        <v>662000000</v>
      </c>
      <c r="I535">
        <v>1</v>
      </c>
      <c r="J535">
        <v>662000000</v>
      </c>
      <c r="K535">
        <v>9930000</v>
      </c>
      <c r="L535">
        <v>3972000</v>
      </c>
      <c r="M535">
        <v>3310000</v>
      </c>
    </row>
    <row r="536" spans="2:13">
      <c r="B536" t="s">
        <v>12</v>
      </c>
      <c r="C536" t="s">
        <v>387</v>
      </c>
      <c r="D536" t="s">
        <v>25</v>
      </c>
      <c r="E536" t="s">
        <v>619</v>
      </c>
      <c r="F536" t="s">
        <v>623</v>
      </c>
      <c r="G536" t="s">
        <v>96</v>
      </c>
      <c r="H536">
        <v>194000000</v>
      </c>
      <c r="I536">
        <v>1</v>
      </c>
      <c r="J536">
        <v>194000000</v>
      </c>
      <c r="K536">
        <v>2910000</v>
      </c>
      <c r="L536">
        <v>1164000</v>
      </c>
      <c r="M536">
        <v>970000</v>
      </c>
    </row>
    <row r="537" spans="2:13">
      <c r="B537" t="s">
        <v>12</v>
      </c>
      <c r="C537" t="s">
        <v>387</v>
      </c>
      <c r="D537" t="s">
        <v>25</v>
      </c>
      <c r="E537" t="s">
        <v>619</v>
      </c>
      <c r="F537" t="s">
        <v>623</v>
      </c>
      <c r="G537" t="s">
        <v>32</v>
      </c>
      <c r="H537">
        <v>203700000</v>
      </c>
      <c r="I537">
        <v>1</v>
      </c>
      <c r="J537">
        <v>203700000</v>
      </c>
      <c r="K537">
        <v>3055500</v>
      </c>
      <c r="L537">
        <v>1222200</v>
      </c>
      <c r="M537">
        <v>1018500</v>
      </c>
    </row>
    <row r="538" spans="2:13">
      <c r="B538" t="s">
        <v>12</v>
      </c>
      <c r="C538" t="s">
        <v>387</v>
      </c>
      <c r="D538" t="s">
        <v>34</v>
      </c>
      <c r="E538" t="s">
        <v>619</v>
      </c>
      <c r="F538" t="s">
        <v>624</v>
      </c>
      <c r="G538" t="s">
        <v>24</v>
      </c>
      <c r="H538">
        <v>845000000</v>
      </c>
      <c r="I538">
        <v>1</v>
      </c>
      <c r="J538">
        <v>845000000</v>
      </c>
      <c r="K538">
        <v>12675000</v>
      </c>
      <c r="L538">
        <v>5070000</v>
      </c>
      <c r="M538">
        <v>4225000</v>
      </c>
    </row>
    <row r="539" spans="2:13">
      <c r="B539" t="s">
        <v>12</v>
      </c>
      <c r="C539" t="s">
        <v>387</v>
      </c>
      <c r="D539" t="s">
        <v>37</v>
      </c>
      <c r="E539" t="s">
        <v>619</v>
      </c>
      <c r="F539" t="s">
        <v>625</v>
      </c>
      <c r="G539" t="s">
        <v>24</v>
      </c>
      <c r="H539">
        <v>804665000</v>
      </c>
      <c r="I539">
        <v>1</v>
      </c>
      <c r="J539">
        <v>804665000</v>
      </c>
      <c r="K539">
        <v>12069975</v>
      </c>
      <c r="L539">
        <v>4827990</v>
      </c>
      <c r="M539">
        <v>4023325</v>
      </c>
    </row>
    <row r="540" spans="2:13">
      <c r="B540" t="s">
        <v>12</v>
      </c>
      <c r="C540" t="s">
        <v>387</v>
      </c>
      <c r="D540" t="s">
        <v>53</v>
      </c>
      <c r="E540" t="s">
        <v>619</v>
      </c>
      <c r="F540" t="s">
        <v>626</v>
      </c>
      <c r="G540" t="s">
        <v>32</v>
      </c>
      <c r="H540">
        <v>1205000000</v>
      </c>
      <c r="I540">
        <v>1</v>
      </c>
      <c r="J540">
        <v>1205000000</v>
      </c>
      <c r="K540">
        <v>18075000</v>
      </c>
      <c r="L540">
        <v>7230000</v>
      </c>
      <c r="M540">
        <v>6025000</v>
      </c>
    </row>
    <row r="541" spans="2:13">
      <c r="B541" t="s">
        <v>12</v>
      </c>
      <c r="C541" t="s">
        <v>627</v>
      </c>
      <c r="D541" t="s">
        <v>22</v>
      </c>
      <c r="E541" t="s">
        <v>628</v>
      </c>
      <c r="F541" t="s">
        <v>629</v>
      </c>
      <c r="G541" t="s">
        <v>80</v>
      </c>
      <c r="H541">
        <v>421000000</v>
      </c>
      <c r="I541">
        <v>1</v>
      </c>
      <c r="J541">
        <v>421000000</v>
      </c>
      <c r="K541">
        <v>6315000</v>
      </c>
      <c r="L541">
        <v>2526000</v>
      </c>
      <c r="M541">
        <v>2105000</v>
      </c>
    </row>
    <row r="542" spans="2:13">
      <c r="B542" t="s">
        <v>12</v>
      </c>
      <c r="C542" t="s">
        <v>627</v>
      </c>
      <c r="D542" t="s">
        <v>22</v>
      </c>
      <c r="E542" t="s">
        <v>628</v>
      </c>
      <c r="F542" t="s">
        <v>629</v>
      </c>
      <c r="G542" t="s">
        <v>81</v>
      </c>
      <c r="H542">
        <v>443000000</v>
      </c>
      <c r="I542">
        <v>1</v>
      </c>
      <c r="J542">
        <v>443000000</v>
      </c>
      <c r="K542">
        <v>6645000</v>
      </c>
      <c r="L542">
        <v>2658000</v>
      </c>
      <c r="M542">
        <v>2215000</v>
      </c>
    </row>
    <row r="543" spans="2:13">
      <c r="B543" t="s">
        <v>12</v>
      </c>
      <c r="C543" t="s">
        <v>627</v>
      </c>
      <c r="D543" t="s">
        <v>22</v>
      </c>
      <c r="E543" t="s">
        <v>628</v>
      </c>
      <c r="F543" t="s">
        <v>629</v>
      </c>
      <c r="G543" t="s">
        <v>82</v>
      </c>
      <c r="H543">
        <v>542000000</v>
      </c>
      <c r="I543">
        <v>1</v>
      </c>
      <c r="J543">
        <v>542000000</v>
      </c>
      <c r="K543">
        <v>8130000</v>
      </c>
      <c r="L543">
        <v>3252000</v>
      </c>
      <c r="M543">
        <v>2710000</v>
      </c>
    </row>
    <row r="544" spans="2:13">
      <c r="B544" t="s">
        <v>12</v>
      </c>
      <c r="C544" t="s">
        <v>627</v>
      </c>
      <c r="D544" t="s">
        <v>27</v>
      </c>
      <c r="E544" t="s">
        <v>628</v>
      </c>
      <c r="F544" t="s">
        <v>630</v>
      </c>
      <c r="G544" t="s">
        <v>81</v>
      </c>
      <c r="H544">
        <v>1683000000</v>
      </c>
      <c r="I544">
        <v>1</v>
      </c>
      <c r="J544">
        <v>1683000000</v>
      </c>
      <c r="K544">
        <v>25245000</v>
      </c>
      <c r="L544">
        <v>10098000</v>
      </c>
      <c r="M544">
        <v>8415000</v>
      </c>
    </row>
    <row r="545" spans="2:13">
      <c r="B545" t="s">
        <v>12</v>
      </c>
      <c r="C545" t="s">
        <v>627</v>
      </c>
      <c r="D545" t="s">
        <v>325</v>
      </c>
      <c r="E545" t="s">
        <v>628</v>
      </c>
      <c r="F545" t="s">
        <v>631</v>
      </c>
      <c r="G545" t="s">
        <v>48</v>
      </c>
      <c r="H545">
        <v>1473000000</v>
      </c>
      <c r="I545">
        <v>1</v>
      </c>
      <c r="J545">
        <v>1473000000</v>
      </c>
      <c r="K545">
        <v>22095000</v>
      </c>
      <c r="L545">
        <v>8838000</v>
      </c>
      <c r="M545">
        <v>7365000</v>
      </c>
    </row>
    <row r="546" spans="2:13">
      <c r="B546" t="s">
        <v>12</v>
      </c>
      <c r="C546" t="s">
        <v>627</v>
      </c>
      <c r="D546" t="s">
        <v>14</v>
      </c>
      <c r="E546" t="s">
        <v>628</v>
      </c>
      <c r="F546" t="s">
        <v>632</v>
      </c>
      <c r="G546" t="s">
        <v>48</v>
      </c>
      <c r="H546">
        <v>415000000</v>
      </c>
      <c r="I546">
        <v>1</v>
      </c>
      <c r="J546">
        <v>415000000</v>
      </c>
      <c r="K546">
        <v>6225000</v>
      </c>
      <c r="L546">
        <v>2490000</v>
      </c>
      <c r="M546">
        <v>2075000</v>
      </c>
    </row>
    <row r="547" spans="2:13">
      <c r="B547" t="s">
        <v>12</v>
      </c>
      <c r="C547" t="s">
        <v>627</v>
      </c>
      <c r="D547" t="s">
        <v>326</v>
      </c>
      <c r="E547" t="s">
        <v>628</v>
      </c>
      <c r="F547" t="s">
        <v>633</v>
      </c>
      <c r="G547" t="s">
        <v>17</v>
      </c>
      <c r="H547">
        <v>146000000</v>
      </c>
      <c r="I547">
        <v>1</v>
      </c>
      <c r="J547">
        <v>146000000</v>
      </c>
      <c r="K547">
        <v>2190000</v>
      </c>
      <c r="L547">
        <v>876000</v>
      </c>
      <c r="M547">
        <v>730000</v>
      </c>
    </row>
    <row r="548" spans="2:13">
      <c r="B548" t="s">
        <v>12</v>
      </c>
      <c r="C548" t="s">
        <v>627</v>
      </c>
      <c r="D548" t="s">
        <v>25</v>
      </c>
      <c r="E548" t="s">
        <v>628</v>
      </c>
      <c r="F548" t="s">
        <v>634</v>
      </c>
      <c r="G548" t="s">
        <v>21</v>
      </c>
      <c r="H548">
        <v>1683000000</v>
      </c>
      <c r="I548">
        <v>1</v>
      </c>
      <c r="J548">
        <v>1683000000</v>
      </c>
      <c r="K548">
        <v>25245000</v>
      </c>
      <c r="L548">
        <v>10098000</v>
      </c>
      <c r="M548">
        <v>8415000</v>
      </c>
    </row>
    <row r="549" spans="2:13">
      <c r="B549" t="s">
        <v>12</v>
      </c>
      <c r="C549" t="s">
        <v>627</v>
      </c>
      <c r="D549" t="s">
        <v>53</v>
      </c>
      <c r="E549" t="s">
        <v>628</v>
      </c>
      <c r="F549" t="s">
        <v>635</v>
      </c>
      <c r="G549" t="s">
        <v>82</v>
      </c>
      <c r="H549">
        <v>616000000</v>
      </c>
      <c r="I549">
        <v>1</v>
      </c>
      <c r="J549">
        <v>616000000</v>
      </c>
      <c r="K549">
        <v>9240000</v>
      </c>
      <c r="L549">
        <v>3696000</v>
      </c>
      <c r="M549">
        <v>3080000</v>
      </c>
    </row>
    <row r="550" spans="2:13">
      <c r="B550" t="s">
        <v>12</v>
      </c>
      <c r="C550" t="s">
        <v>627</v>
      </c>
      <c r="D550" t="s">
        <v>46</v>
      </c>
      <c r="E550" t="s">
        <v>628</v>
      </c>
      <c r="F550" t="s">
        <v>636</v>
      </c>
      <c r="G550" t="s">
        <v>82</v>
      </c>
      <c r="H550">
        <v>616000000</v>
      </c>
      <c r="I550">
        <v>1</v>
      </c>
      <c r="J550">
        <v>616000000</v>
      </c>
      <c r="K550">
        <v>9240000</v>
      </c>
      <c r="L550">
        <v>3696000</v>
      </c>
      <c r="M550">
        <v>3080000</v>
      </c>
    </row>
    <row r="551" spans="2:13">
      <c r="B551" t="s">
        <v>12</v>
      </c>
      <c r="C551" t="s">
        <v>627</v>
      </c>
      <c r="D551" t="s">
        <v>46</v>
      </c>
      <c r="E551" t="s">
        <v>628</v>
      </c>
      <c r="F551" t="s">
        <v>636</v>
      </c>
      <c r="G551" t="s">
        <v>40</v>
      </c>
      <c r="H551">
        <v>651000000</v>
      </c>
      <c r="I551">
        <v>1</v>
      </c>
      <c r="J551">
        <v>651000000</v>
      </c>
      <c r="K551">
        <v>9765000</v>
      </c>
      <c r="L551">
        <v>3906000</v>
      </c>
      <c r="M551">
        <v>3255000</v>
      </c>
    </row>
    <row r="552" spans="2:13">
      <c r="B552" t="s">
        <v>12</v>
      </c>
      <c r="C552" t="s">
        <v>627</v>
      </c>
      <c r="D552" t="s">
        <v>34</v>
      </c>
      <c r="E552" t="s">
        <v>628</v>
      </c>
      <c r="F552" t="s">
        <v>637</v>
      </c>
      <c r="G552" t="s">
        <v>40</v>
      </c>
      <c r="H552">
        <v>726000000</v>
      </c>
      <c r="I552">
        <v>1</v>
      </c>
      <c r="J552">
        <v>726000000</v>
      </c>
      <c r="K552">
        <v>10890000</v>
      </c>
      <c r="L552">
        <v>4356000</v>
      </c>
      <c r="M552">
        <v>3630000</v>
      </c>
    </row>
    <row r="553" spans="2:13">
      <c r="B553" t="s">
        <v>12</v>
      </c>
      <c r="C553" t="s">
        <v>627</v>
      </c>
      <c r="D553" t="s">
        <v>37</v>
      </c>
      <c r="E553" t="s">
        <v>628</v>
      </c>
      <c r="F553" t="s">
        <v>638</v>
      </c>
      <c r="G553" t="s">
        <v>40</v>
      </c>
      <c r="H553">
        <v>651000000</v>
      </c>
      <c r="I553">
        <v>1</v>
      </c>
      <c r="J553">
        <v>651000000</v>
      </c>
      <c r="K553">
        <v>9765000</v>
      </c>
      <c r="L553">
        <v>3906000</v>
      </c>
      <c r="M553">
        <v>3255000</v>
      </c>
    </row>
    <row r="554" spans="2:13">
      <c r="B554" t="s">
        <v>12</v>
      </c>
      <c r="C554" t="s">
        <v>627</v>
      </c>
      <c r="D554" t="s">
        <v>41</v>
      </c>
      <c r="E554" t="s">
        <v>628</v>
      </c>
      <c r="F554" t="s">
        <v>639</v>
      </c>
      <c r="G554" t="s">
        <v>40</v>
      </c>
      <c r="H554">
        <v>726000000</v>
      </c>
      <c r="I554">
        <v>1</v>
      </c>
      <c r="J554">
        <v>726000000</v>
      </c>
      <c r="K554">
        <v>10890000</v>
      </c>
      <c r="L554">
        <v>4356000</v>
      </c>
      <c r="M554">
        <v>3630000</v>
      </c>
    </row>
    <row r="555" spans="2:13">
      <c r="B555" t="s">
        <v>12</v>
      </c>
      <c r="C555" t="s">
        <v>261</v>
      </c>
      <c r="D555" t="s">
        <v>14</v>
      </c>
      <c r="E555" t="s">
        <v>640</v>
      </c>
      <c r="F555" t="s">
        <v>641</v>
      </c>
      <c r="G555" t="s">
        <v>32</v>
      </c>
      <c r="H555">
        <v>836000000</v>
      </c>
      <c r="I555">
        <v>1</v>
      </c>
      <c r="J555">
        <v>836000000</v>
      </c>
      <c r="K555">
        <v>12540000</v>
      </c>
      <c r="L555">
        <v>5016000</v>
      </c>
      <c r="M555">
        <v>4180000</v>
      </c>
    </row>
    <row r="556" spans="2:13">
      <c r="B556" t="s">
        <v>12</v>
      </c>
      <c r="C556" t="s">
        <v>261</v>
      </c>
      <c r="D556" t="s">
        <v>22</v>
      </c>
      <c r="E556" t="s">
        <v>640</v>
      </c>
      <c r="F556" t="s">
        <v>642</v>
      </c>
      <c r="G556" t="s">
        <v>17</v>
      </c>
      <c r="H556">
        <v>836000000</v>
      </c>
      <c r="I556">
        <v>1</v>
      </c>
      <c r="J556">
        <v>836000000</v>
      </c>
      <c r="K556">
        <v>12540000</v>
      </c>
      <c r="L556">
        <v>5016000</v>
      </c>
      <c r="M556">
        <v>4180000</v>
      </c>
    </row>
    <row r="557" spans="2:13">
      <c r="B557" t="s">
        <v>12</v>
      </c>
      <c r="C557" t="s">
        <v>332</v>
      </c>
      <c r="D557" t="s">
        <v>14</v>
      </c>
      <c r="E557" t="s">
        <v>643</v>
      </c>
      <c r="F557" t="s">
        <v>644</v>
      </c>
      <c r="G557" t="s">
        <v>79</v>
      </c>
      <c r="H557">
        <v>131000000</v>
      </c>
      <c r="I557">
        <v>1</v>
      </c>
      <c r="J557">
        <v>131000000</v>
      </c>
      <c r="K557">
        <v>1965000</v>
      </c>
      <c r="L557">
        <v>786000</v>
      </c>
      <c r="M557">
        <v>655000</v>
      </c>
    </row>
    <row r="558" spans="2:13">
      <c r="B558" t="s">
        <v>12</v>
      </c>
      <c r="C558" t="s">
        <v>332</v>
      </c>
      <c r="D558" t="s">
        <v>22</v>
      </c>
      <c r="E558" t="s">
        <v>643</v>
      </c>
      <c r="F558" t="s">
        <v>645</v>
      </c>
      <c r="G558" t="s">
        <v>81</v>
      </c>
      <c r="H558">
        <v>641000000</v>
      </c>
      <c r="I558">
        <v>1</v>
      </c>
      <c r="J558">
        <v>641000000</v>
      </c>
      <c r="K558">
        <v>9615000</v>
      </c>
      <c r="L558">
        <v>3846000</v>
      </c>
      <c r="M558">
        <v>3205000</v>
      </c>
    </row>
    <row r="559" spans="2:13">
      <c r="B559" t="s">
        <v>12</v>
      </c>
      <c r="C559" t="s">
        <v>332</v>
      </c>
      <c r="D559" t="s">
        <v>25</v>
      </c>
      <c r="E559" t="s">
        <v>643</v>
      </c>
      <c r="F559" t="s">
        <v>646</v>
      </c>
      <c r="G559" t="s">
        <v>94</v>
      </c>
      <c r="H559">
        <v>988000000</v>
      </c>
      <c r="I559">
        <v>1</v>
      </c>
      <c r="J559">
        <v>988000000</v>
      </c>
      <c r="K559">
        <v>14820000</v>
      </c>
      <c r="L559">
        <v>5928000</v>
      </c>
      <c r="M559">
        <v>4940000</v>
      </c>
    </row>
    <row r="560" spans="2:13">
      <c r="B560" t="s">
        <v>12</v>
      </c>
      <c r="C560" t="s">
        <v>332</v>
      </c>
      <c r="D560" t="s">
        <v>27</v>
      </c>
      <c r="E560" t="s">
        <v>643</v>
      </c>
      <c r="F560" t="s">
        <v>647</v>
      </c>
      <c r="G560" t="s">
        <v>48</v>
      </c>
      <c r="H560">
        <v>341440000</v>
      </c>
      <c r="I560">
        <v>1</v>
      </c>
      <c r="J560">
        <v>341440000</v>
      </c>
      <c r="K560">
        <v>5121600</v>
      </c>
      <c r="L560">
        <v>2048640</v>
      </c>
      <c r="M560">
        <v>1707200</v>
      </c>
    </row>
    <row r="561" spans="2:13">
      <c r="B561" t="s">
        <v>12</v>
      </c>
      <c r="C561" t="s">
        <v>125</v>
      </c>
      <c r="D561" t="s">
        <v>22</v>
      </c>
      <c r="E561" t="s">
        <v>648</v>
      </c>
      <c r="F561" t="s">
        <v>649</v>
      </c>
      <c r="G561" t="s">
        <v>164</v>
      </c>
      <c r="H561">
        <v>660684000</v>
      </c>
      <c r="I561">
        <v>1</v>
      </c>
      <c r="J561">
        <v>660684000</v>
      </c>
      <c r="K561">
        <v>9910260</v>
      </c>
      <c r="L561">
        <v>3964104</v>
      </c>
      <c r="M561">
        <v>3303420</v>
      </c>
    </row>
    <row r="562" spans="2:13">
      <c r="B562" t="s">
        <v>12</v>
      </c>
      <c r="C562" t="s">
        <v>125</v>
      </c>
      <c r="D562" t="s">
        <v>14</v>
      </c>
      <c r="E562" t="s">
        <v>648</v>
      </c>
      <c r="F562" t="s">
        <v>650</v>
      </c>
      <c r="G562" t="s">
        <v>52</v>
      </c>
      <c r="H562">
        <v>402333000</v>
      </c>
      <c r="I562">
        <v>1</v>
      </c>
      <c r="J562">
        <v>402333000</v>
      </c>
      <c r="K562">
        <v>6034995</v>
      </c>
      <c r="L562">
        <v>2413998</v>
      </c>
      <c r="M562">
        <v>2011665</v>
      </c>
    </row>
    <row r="563" spans="2:13">
      <c r="B563" t="s">
        <v>12</v>
      </c>
      <c r="C563" t="s">
        <v>125</v>
      </c>
      <c r="D563" t="s">
        <v>27</v>
      </c>
      <c r="E563" t="s">
        <v>648</v>
      </c>
      <c r="F563" t="s">
        <v>651</v>
      </c>
      <c r="G563" t="s">
        <v>61</v>
      </c>
      <c r="H563">
        <v>954327000</v>
      </c>
      <c r="I563">
        <v>1</v>
      </c>
      <c r="J563">
        <v>954327000</v>
      </c>
      <c r="K563">
        <v>14314905</v>
      </c>
      <c r="L563">
        <v>5725962</v>
      </c>
      <c r="M563">
        <v>4771635</v>
      </c>
    </row>
    <row r="564" spans="2:13">
      <c r="B564" t="s">
        <v>12</v>
      </c>
      <c r="C564" t="s">
        <v>652</v>
      </c>
      <c r="D564" t="s">
        <v>14</v>
      </c>
      <c r="E564" t="s">
        <v>653</v>
      </c>
      <c r="F564" t="s">
        <v>654</v>
      </c>
      <c r="G564" t="s">
        <v>80</v>
      </c>
      <c r="H564">
        <v>514000000</v>
      </c>
      <c r="I564">
        <v>1</v>
      </c>
      <c r="J564">
        <v>514000000</v>
      </c>
      <c r="K564">
        <v>7710000</v>
      </c>
      <c r="L564">
        <v>3084000</v>
      </c>
      <c r="M564">
        <v>2570000</v>
      </c>
    </row>
    <row r="565" spans="2:13">
      <c r="B565" t="s">
        <v>12</v>
      </c>
      <c r="C565" t="s">
        <v>652</v>
      </c>
      <c r="D565" t="s">
        <v>22</v>
      </c>
      <c r="E565" t="s">
        <v>653</v>
      </c>
      <c r="F565" t="s">
        <v>655</v>
      </c>
      <c r="G565" t="s">
        <v>82</v>
      </c>
      <c r="H565">
        <v>174000000</v>
      </c>
      <c r="I565">
        <v>1</v>
      </c>
      <c r="J565">
        <v>174000000</v>
      </c>
      <c r="K565">
        <v>2610000</v>
      </c>
      <c r="L565">
        <v>1044000</v>
      </c>
      <c r="M565">
        <v>870000</v>
      </c>
    </row>
    <row r="566" spans="2:13">
      <c r="B566" t="s">
        <v>12</v>
      </c>
      <c r="C566" t="s">
        <v>652</v>
      </c>
      <c r="D566" t="s">
        <v>27</v>
      </c>
      <c r="E566" t="s">
        <v>653</v>
      </c>
      <c r="F566" t="s">
        <v>656</v>
      </c>
      <c r="G566" t="s">
        <v>94</v>
      </c>
      <c r="H566">
        <v>1989000000</v>
      </c>
      <c r="I566">
        <v>1.3</v>
      </c>
      <c r="J566">
        <v>2585700000</v>
      </c>
      <c r="K566">
        <v>38785500</v>
      </c>
      <c r="L566">
        <v>20685600</v>
      </c>
      <c r="M566">
        <v>12928500</v>
      </c>
    </row>
    <row r="567" spans="2:13">
      <c r="B567" t="s">
        <v>12</v>
      </c>
      <c r="C567" t="s">
        <v>657</v>
      </c>
      <c r="D567" t="s">
        <v>22</v>
      </c>
      <c r="E567" t="s">
        <v>658</v>
      </c>
      <c r="F567" t="s">
        <v>659</v>
      </c>
      <c r="G567" t="s">
        <v>660</v>
      </c>
      <c r="H567">
        <v>79000000</v>
      </c>
      <c r="I567">
        <v>1</v>
      </c>
      <c r="J567">
        <v>79000000</v>
      </c>
      <c r="K567">
        <v>1185000</v>
      </c>
      <c r="L567">
        <v>474000</v>
      </c>
      <c r="M567">
        <v>395000</v>
      </c>
    </row>
    <row r="568" spans="2:13">
      <c r="B568" t="s">
        <v>12</v>
      </c>
      <c r="C568" t="s">
        <v>657</v>
      </c>
      <c r="D568" t="s">
        <v>14</v>
      </c>
      <c r="E568" t="s">
        <v>658</v>
      </c>
      <c r="F568" t="s">
        <v>661</v>
      </c>
      <c r="G568" t="s">
        <v>662</v>
      </c>
      <c r="H568">
        <v>102000000</v>
      </c>
      <c r="I568">
        <v>1</v>
      </c>
      <c r="J568">
        <v>102000000</v>
      </c>
      <c r="K568">
        <v>1530000</v>
      </c>
      <c r="L568">
        <v>612000</v>
      </c>
      <c r="M568">
        <v>510000</v>
      </c>
    </row>
    <row r="569" spans="2:13">
      <c r="B569" t="s">
        <v>12</v>
      </c>
      <c r="C569" t="s">
        <v>663</v>
      </c>
      <c r="D569" t="s">
        <v>14</v>
      </c>
      <c r="E569" t="s">
        <v>664</v>
      </c>
      <c r="F569" t="s">
        <v>665</v>
      </c>
      <c r="G569" t="s">
        <v>61</v>
      </c>
      <c r="H569">
        <v>2201000000</v>
      </c>
      <c r="I569">
        <v>1</v>
      </c>
      <c r="J569">
        <v>2201000000</v>
      </c>
      <c r="K569">
        <v>33015000</v>
      </c>
      <c r="L569">
        <v>13206000</v>
      </c>
      <c r="M569">
        <v>11005000</v>
      </c>
    </row>
    <row r="570" spans="2:13">
      <c r="B570" t="s">
        <v>12</v>
      </c>
      <c r="C570" t="s">
        <v>663</v>
      </c>
      <c r="D570" t="s">
        <v>22</v>
      </c>
      <c r="E570" t="s">
        <v>664</v>
      </c>
      <c r="F570" t="s">
        <v>666</v>
      </c>
      <c r="G570" t="s">
        <v>61</v>
      </c>
      <c r="H570">
        <v>2108000000</v>
      </c>
      <c r="I570">
        <v>1</v>
      </c>
      <c r="J570">
        <v>2108000000</v>
      </c>
      <c r="K570">
        <v>31620000</v>
      </c>
      <c r="L570">
        <v>12648000</v>
      </c>
      <c r="M570">
        <v>10540000</v>
      </c>
    </row>
    <row r="571" spans="2:13">
      <c r="B571" t="s">
        <v>12</v>
      </c>
      <c r="C571" t="s">
        <v>663</v>
      </c>
      <c r="D571" t="s">
        <v>27</v>
      </c>
      <c r="E571" t="s">
        <v>664</v>
      </c>
      <c r="F571" t="s">
        <v>667</v>
      </c>
      <c r="G571" t="s">
        <v>61</v>
      </c>
      <c r="H571">
        <v>3086000000</v>
      </c>
      <c r="I571">
        <v>1</v>
      </c>
      <c r="J571">
        <v>3086000000</v>
      </c>
      <c r="K571">
        <v>46290000</v>
      </c>
      <c r="L571">
        <v>18516000</v>
      </c>
      <c r="M571">
        <v>15430000</v>
      </c>
    </row>
    <row r="572" spans="2:13">
      <c r="B572" t="s">
        <v>12</v>
      </c>
      <c r="C572" t="s">
        <v>663</v>
      </c>
      <c r="D572" t="s">
        <v>25</v>
      </c>
      <c r="E572" t="s">
        <v>664</v>
      </c>
      <c r="F572" t="s">
        <v>668</v>
      </c>
      <c r="G572" t="s">
        <v>61</v>
      </c>
      <c r="H572">
        <v>2907000000</v>
      </c>
      <c r="I572">
        <v>1</v>
      </c>
      <c r="J572">
        <v>2907000000</v>
      </c>
      <c r="K572">
        <v>43605000</v>
      </c>
      <c r="L572">
        <v>17442000</v>
      </c>
      <c r="M572">
        <v>14535000</v>
      </c>
    </row>
    <row r="573" spans="2:13">
      <c r="B573" t="s">
        <v>12</v>
      </c>
      <c r="C573" t="s">
        <v>663</v>
      </c>
      <c r="D573" t="s">
        <v>326</v>
      </c>
      <c r="E573" t="s">
        <v>664</v>
      </c>
      <c r="F573" t="s">
        <v>669</v>
      </c>
      <c r="G573" t="s">
        <v>48</v>
      </c>
      <c r="H573">
        <v>378000000</v>
      </c>
      <c r="I573">
        <v>1</v>
      </c>
      <c r="J573">
        <v>378000000</v>
      </c>
      <c r="K573">
        <v>5670000</v>
      </c>
      <c r="L573">
        <v>2268000</v>
      </c>
      <c r="M573">
        <v>1890000</v>
      </c>
    </row>
    <row r="574" spans="2:13">
      <c r="B574" t="s">
        <v>12</v>
      </c>
      <c r="C574" t="s">
        <v>663</v>
      </c>
      <c r="D574" t="s">
        <v>53</v>
      </c>
      <c r="E574" t="s">
        <v>664</v>
      </c>
      <c r="F574" t="s">
        <v>670</v>
      </c>
      <c r="G574" t="s">
        <v>61</v>
      </c>
      <c r="H574">
        <v>851000000</v>
      </c>
      <c r="I574">
        <v>1</v>
      </c>
      <c r="J574">
        <v>851000000</v>
      </c>
      <c r="K574">
        <v>12765000</v>
      </c>
      <c r="L574">
        <v>5106000</v>
      </c>
      <c r="M574">
        <v>4255000</v>
      </c>
    </row>
    <row r="575" spans="2:13">
      <c r="B575" t="s">
        <v>12</v>
      </c>
      <c r="C575" t="s">
        <v>663</v>
      </c>
      <c r="D575" t="s">
        <v>46</v>
      </c>
      <c r="E575" t="s">
        <v>664</v>
      </c>
      <c r="F575" t="s">
        <v>671</v>
      </c>
      <c r="G575" t="s">
        <v>164</v>
      </c>
      <c r="H575">
        <v>197000000</v>
      </c>
      <c r="I575">
        <v>1</v>
      </c>
      <c r="J575">
        <v>197000000</v>
      </c>
      <c r="K575">
        <v>2955000</v>
      </c>
      <c r="L575">
        <v>1182000</v>
      </c>
      <c r="M575">
        <v>985000</v>
      </c>
    </row>
    <row r="576" spans="2:13">
      <c r="B576" t="s">
        <v>12</v>
      </c>
      <c r="C576" t="s">
        <v>663</v>
      </c>
      <c r="D576" t="s">
        <v>34</v>
      </c>
      <c r="E576" t="s">
        <v>664</v>
      </c>
      <c r="F576" t="s">
        <v>672</v>
      </c>
      <c r="G576" t="s">
        <v>61</v>
      </c>
      <c r="H576">
        <v>1989000000</v>
      </c>
      <c r="I576">
        <v>1</v>
      </c>
      <c r="J576">
        <v>1989000000</v>
      </c>
      <c r="K576">
        <v>29835000</v>
      </c>
      <c r="L576">
        <v>11934000</v>
      </c>
      <c r="M576">
        <v>9945000</v>
      </c>
    </row>
    <row r="577" spans="2:13">
      <c r="B577" t="s">
        <v>12</v>
      </c>
      <c r="C577" t="s">
        <v>663</v>
      </c>
      <c r="D577" t="s">
        <v>37</v>
      </c>
      <c r="E577" t="s">
        <v>664</v>
      </c>
      <c r="F577" t="s">
        <v>673</v>
      </c>
      <c r="G577" t="s">
        <v>61</v>
      </c>
      <c r="H577">
        <v>1828000000</v>
      </c>
      <c r="I577">
        <v>1</v>
      </c>
      <c r="J577">
        <v>1828000000</v>
      </c>
      <c r="K577">
        <v>27420000</v>
      </c>
      <c r="L577">
        <v>10968000</v>
      </c>
      <c r="M577">
        <v>9140000</v>
      </c>
    </row>
    <row r="578" spans="2:13">
      <c r="B578" t="s">
        <v>12</v>
      </c>
      <c r="C578" t="s">
        <v>663</v>
      </c>
      <c r="D578" t="s">
        <v>41</v>
      </c>
      <c r="E578" t="s">
        <v>664</v>
      </c>
      <c r="F578" t="s">
        <v>674</v>
      </c>
      <c r="G578" t="s">
        <v>61</v>
      </c>
      <c r="H578">
        <v>1760000000</v>
      </c>
      <c r="I578">
        <v>1</v>
      </c>
      <c r="J578">
        <v>1760000000</v>
      </c>
      <c r="K578">
        <v>26400000</v>
      </c>
      <c r="L578">
        <v>10560000</v>
      </c>
      <c r="M578">
        <v>8800000</v>
      </c>
    </row>
    <row r="579" spans="2:13">
      <c r="B579" t="s">
        <v>12</v>
      </c>
      <c r="C579" t="s">
        <v>663</v>
      </c>
      <c r="D579" t="s">
        <v>325</v>
      </c>
      <c r="E579" t="s">
        <v>664</v>
      </c>
      <c r="F579" t="s">
        <v>675</v>
      </c>
      <c r="G579" t="s">
        <v>61</v>
      </c>
      <c r="H579">
        <v>1658000000</v>
      </c>
      <c r="I579">
        <v>1</v>
      </c>
      <c r="J579">
        <v>1658000000</v>
      </c>
      <c r="K579">
        <v>24870000</v>
      </c>
      <c r="L579">
        <v>9948000</v>
      </c>
      <c r="M579">
        <v>8290000</v>
      </c>
    </row>
    <row r="580" spans="2:13">
      <c r="B580" t="s">
        <v>12</v>
      </c>
      <c r="C580" t="s">
        <v>676</v>
      </c>
      <c r="D580" t="s">
        <v>185</v>
      </c>
      <c r="E580" t="s">
        <v>677</v>
      </c>
      <c r="F580" t="s">
        <v>678</v>
      </c>
      <c r="G580" t="s">
        <v>79</v>
      </c>
      <c r="H580">
        <v>1192000000</v>
      </c>
      <c r="I580">
        <v>1</v>
      </c>
      <c r="J580">
        <v>1192000000</v>
      </c>
      <c r="K580">
        <v>17880000</v>
      </c>
      <c r="L580">
        <v>7152000</v>
      </c>
      <c r="M580">
        <v>5960000</v>
      </c>
    </row>
    <row r="581" spans="2:13">
      <c r="B581" t="s">
        <v>12</v>
      </c>
      <c r="C581" t="s">
        <v>676</v>
      </c>
      <c r="D581" t="s">
        <v>185</v>
      </c>
      <c r="E581" t="s">
        <v>677</v>
      </c>
      <c r="F581" t="s">
        <v>678</v>
      </c>
      <c r="G581" t="s">
        <v>80</v>
      </c>
      <c r="H581">
        <v>1324000000</v>
      </c>
      <c r="I581">
        <v>1</v>
      </c>
      <c r="J581">
        <v>1324000000</v>
      </c>
      <c r="K581">
        <v>19860000</v>
      </c>
      <c r="L581">
        <v>7944000</v>
      </c>
      <c r="M581">
        <v>6620000</v>
      </c>
    </row>
    <row r="582" spans="2:13">
      <c r="B582" t="s">
        <v>12</v>
      </c>
      <c r="C582" t="s">
        <v>676</v>
      </c>
      <c r="D582" t="s">
        <v>185</v>
      </c>
      <c r="E582" t="s">
        <v>677</v>
      </c>
      <c r="F582" t="s">
        <v>678</v>
      </c>
      <c r="G582" t="s">
        <v>81</v>
      </c>
      <c r="H582">
        <v>1383000000</v>
      </c>
      <c r="I582">
        <v>1</v>
      </c>
      <c r="J582">
        <v>1383000000</v>
      </c>
      <c r="K582">
        <v>20745000</v>
      </c>
      <c r="L582">
        <v>8298000</v>
      </c>
      <c r="M582">
        <v>6915000</v>
      </c>
    </row>
    <row r="583" spans="2:13">
      <c r="B583" t="s">
        <v>12</v>
      </c>
      <c r="C583" t="s">
        <v>676</v>
      </c>
      <c r="D583" t="s">
        <v>185</v>
      </c>
      <c r="E583" t="s">
        <v>677</v>
      </c>
      <c r="F583" t="s">
        <v>678</v>
      </c>
      <c r="G583" t="s">
        <v>82</v>
      </c>
      <c r="H583">
        <v>1452000000</v>
      </c>
      <c r="I583">
        <v>1</v>
      </c>
      <c r="J583">
        <v>1452000000</v>
      </c>
      <c r="K583">
        <v>21780000</v>
      </c>
      <c r="L583">
        <v>8712000</v>
      </c>
      <c r="M583">
        <v>7260000</v>
      </c>
    </row>
    <row r="584" spans="2:13">
      <c r="B584" t="s">
        <v>12</v>
      </c>
      <c r="C584" t="s">
        <v>676</v>
      </c>
      <c r="D584" t="s">
        <v>187</v>
      </c>
      <c r="E584" t="s">
        <v>677</v>
      </c>
      <c r="F584" t="s">
        <v>679</v>
      </c>
      <c r="G584" t="s">
        <v>79</v>
      </c>
      <c r="H584">
        <v>793000000</v>
      </c>
      <c r="I584">
        <v>1</v>
      </c>
      <c r="J584">
        <v>793000000</v>
      </c>
      <c r="K584">
        <v>11895000</v>
      </c>
      <c r="L584">
        <v>4758000</v>
      </c>
      <c r="M584">
        <v>3965000</v>
      </c>
    </row>
    <row r="585" spans="2:13">
      <c r="B585" t="s">
        <v>12</v>
      </c>
      <c r="C585" t="s">
        <v>676</v>
      </c>
      <c r="D585" t="s">
        <v>187</v>
      </c>
      <c r="E585" t="s">
        <v>677</v>
      </c>
      <c r="F585" t="s">
        <v>679</v>
      </c>
      <c r="G585" t="s">
        <v>80</v>
      </c>
      <c r="H585">
        <v>819000000</v>
      </c>
      <c r="I585">
        <v>1</v>
      </c>
      <c r="J585">
        <v>819000000</v>
      </c>
      <c r="K585">
        <v>12285000</v>
      </c>
      <c r="L585">
        <v>4914000</v>
      </c>
      <c r="M585">
        <v>4095000</v>
      </c>
    </row>
    <row r="586" spans="2:13">
      <c r="B586" t="s">
        <v>12</v>
      </c>
      <c r="C586" t="s">
        <v>676</v>
      </c>
      <c r="D586" t="s">
        <v>187</v>
      </c>
      <c r="E586" t="s">
        <v>677</v>
      </c>
      <c r="F586" t="s">
        <v>679</v>
      </c>
      <c r="G586" t="s">
        <v>81</v>
      </c>
      <c r="H586">
        <v>830000000</v>
      </c>
      <c r="I586">
        <v>1</v>
      </c>
      <c r="J586">
        <v>830000000</v>
      </c>
      <c r="K586">
        <v>12450000</v>
      </c>
      <c r="L586">
        <v>4980000</v>
      </c>
      <c r="M586">
        <v>4150000</v>
      </c>
    </row>
    <row r="587" spans="2:13">
      <c r="B587" t="s">
        <v>12</v>
      </c>
      <c r="C587" t="s">
        <v>676</v>
      </c>
      <c r="D587" t="s">
        <v>187</v>
      </c>
      <c r="E587" t="s">
        <v>677</v>
      </c>
      <c r="F587" t="s">
        <v>679</v>
      </c>
      <c r="G587" t="s">
        <v>82</v>
      </c>
      <c r="H587">
        <v>871000000</v>
      </c>
      <c r="I587">
        <v>1</v>
      </c>
      <c r="J587">
        <v>871000000</v>
      </c>
      <c r="K587">
        <v>13065000</v>
      </c>
      <c r="L587">
        <v>5226000</v>
      </c>
      <c r="M587">
        <v>4355000</v>
      </c>
    </row>
    <row r="588" spans="2:13">
      <c r="B588" t="s">
        <v>12</v>
      </c>
      <c r="C588" t="s">
        <v>676</v>
      </c>
      <c r="D588" t="s">
        <v>199</v>
      </c>
      <c r="E588" t="s">
        <v>677</v>
      </c>
      <c r="F588" t="s">
        <v>680</v>
      </c>
      <c r="G588" t="s">
        <v>79</v>
      </c>
      <c r="H588">
        <v>703000000</v>
      </c>
      <c r="I588">
        <v>1</v>
      </c>
      <c r="J588">
        <v>703000000</v>
      </c>
      <c r="K588">
        <v>10545000</v>
      </c>
      <c r="L588">
        <v>4218000</v>
      </c>
      <c r="M588">
        <v>3515000</v>
      </c>
    </row>
    <row r="589" spans="2:13">
      <c r="B589" t="s">
        <v>12</v>
      </c>
      <c r="C589" t="s">
        <v>676</v>
      </c>
      <c r="D589" t="s">
        <v>199</v>
      </c>
      <c r="E589" t="s">
        <v>677</v>
      </c>
      <c r="F589" t="s">
        <v>680</v>
      </c>
      <c r="G589" t="s">
        <v>80</v>
      </c>
      <c r="H589">
        <v>740000000</v>
      </c>
      <c r="I589">
        <v>1</v>
      </c>
      <c r="J589">
        <v>740000000</v>
      </c>
      <c r="K589">
        <v>11100000</v>
      </c>
      <c r="L589">
        <v>4440000</v>
      </c>
      <c r="M589">
        <v>3700000</v>
      </c>
    </row>
    <row r="590" spans="2:13">
      <c r="B590" t="s">
        <v>12</v>
      </c>
      <c r="C590" t="s">
        <v>676</v>
      </c>
      <c r="D590" t="s">
        <v>199</v>
      </c>
      <c r="E590" t="s">
        <v>677</v>
      </c>
      <c r="F590" t="s">
        <v>680</v>
      </c>
      <c r="G590" t="s">
        <v>81</v>
      </c>
      <c r="H590">
        <v>773000000</v>
      </c>
      <c r="I590">
        <v>1</v>
      </c>
      <c r="J590">
        <v>773000000</v>
      </c>
      <c r="K590">
        <v>11595000</v>
      </c>
      <c r="L590">
        <v>4638000</v>
      </c>
      <c r="M590">
        <v>3865000</v>
      </c>
    </row>
    <row r="591" spans="2:13">
      <c r="B591" t="s">
        <v>12</v>
      </c>
      <c r="C591" t="s">
        <v>676</v>
      </c>
      <c r="D591" t="s">
        <v>199</v>
      </c>
      <c r="E591" t="s">
        <v>677</v>
      </c>
      <c r="F591" t="s">
        <v>680</v>
      </c>
      <c r="G591" t="s">
        <v>82</v>
      </c>
      <c r="H591">
        <v>812000000</v>
      </c>
      <c r="I591">
        <v>1</v>
      </c>
      <c r="J591">
        <v>812000000</v>
      </c>
      <c r="K591">
        <v>12180000</v>
      </c>
      <c r="L591">
        <v>4872000</v>
      </c>
      <c r="M591">
        <v>4060000</v>
      </c>
    </row>
    <row r="592" spans="2:13">
      <c r="B592" t="s">
        <v>12</v>
      </c>
      <c r="C592" t="s">
        <v>676</v>
      </c>
      <c r="D592" t="s">
        <v>201</v>
      </c>
      <c r="E592" t="s">
        <v>677</v>
      </c>
      <c r="F592" t="s">
        <v>681</v>
      </c>
      <c r="G592" t="s">
        <v>79</v>
      </c>
      <c r="H592">
        <v>526000000</v>
      </c>
      <c r="I592">
        <v>1</v>
      </c>
      <c r="J592">
        <v>526000000</v>
      </c>
      <c r="K592">
        <v>7890000</v>
      </c>
      <c r="L592">
        <v>3156000</v>
      </c>
      <c r="M592">
        <v>2630000</v>
      </c>
    </row>
    <row r="593" spans="2:13">
      <c r="B593" t="s">
        <v>12</v>
      </c>
      <c r="C593" t="s">
        <v>676</v>
      </c>
      <c r="D593" t="s">
        <v>201</v>
      </c>
      <c r="E593" t="s">
        <v>677</v>
      </c>
      <c r="F593" t="s">
        <v>681</v>
      </c>
      <c r="G593" t="s">
        <v>80</v>
      </c>
      <c r="H593">
        <v>543000000</v>
      </c>
      <c r="I593">
        <v>1</v>
      </c>
      <c r="J593">
        <v>543000000</v>
      </c>
      <c r="K593">
        <v>8145000</v>
      </c>
      <c r="L593">
        <v>3258000</v>
      </c>
      <c r="M593">
        <v>2715000</v>
      </c>
    </row>
    <row r="594" spans="2:13">
      <c r="B594" t="s">
        <v>12</v>
      </c>
      <c r="C594" t="s">
        <v>676</v>
      </c>
      <c r="D594" t="s">
        <v>201</v>
      </c>
      <c r="E594" t="s">
        <v>677</v>
      </c>
      <c r="F594" t="s">
        <v>681</v>
      </c>
      <c r="G594" t="s">
        <v>81</v>
      </c>
      <c r="H594">
        <v>567000000</v>
      </c>
      <c r="I594">
        <v>1</v>
      </c>
      <c r="J594">
        <v>567000000</v>
      </c>
      <c r="K594">
        <v>8505000</v>
      </c>
      <c r="L594">
        <v>3402000</v>
      </c>
      <c r="M594">
        <v>2835000</v>
      </c>
    </row>
    <row r="595" spans="2:13">
      <c r="B595" t="s">
        <v>12</v>
      </c>
      <c r="C595" t="s">
        <v>676</v>
      </c>
      <c r="D595" t="s">
        <v>201</v>
      </c>
      <c r="E595" t="s">
        <v>677</v>
      </c>
      <c r="F595" t="s">
        <v>681</v>
      </c>
      <c r="G595" t="s">
        <v>82</v>
      </c>
      <c r="H595">
        <v>595000000</v>
      </c>
      <c r="I595">
        <v>1</v>
      </c>
      <c r="J595">
        <v>595000000</v>
      </c>
      <c r="K595">
        <v>8925000</v>
      </c>
      <c r="L595">
        <v>3570000</v>
      </c>
      <c r="M595">
        <v>2975000</v>
      </c>
    </row>
    <row r="596" spans="2:13">
      <c r="B596" t="s">
        <v>12</v>
      </c>
      <c r="C596" t="s">
        <v>676</v>
      </c>
      <c r="D596" t="s">
        <v>209</v>
      </c>
      <c r="E596" t="s">
        <v>677</v>
      </c>
      <c r="F596" t="s">
        <v>682</v>
      </c>
      <c r="G596" t="s">
        <v>79</v>
      </c>
      <c r="H596">
        <v>165000000</v>
      </c>
      <c r="I596">
        <v>1</v>
      </c>
      <c r="J596">
        <v>165000000</v>
      </c>
      <c r="K596">
        <v>2475000</v>
      </c>
      <c r="L596">
        <v>990000</v>
      </c>
      <c r="M596">
        <v>825000</v>
      </c>
    </row>
    <row r="597" spans="2:13">
      <c r="B597" t="s">
        <v>12</v>
      </c>
      <c r="C597" t="s">
        <v>676</v>
      </c>
      <c r="D597" t="s">
        <v>209</v>
      </c>
      <c r="E597" t="s">
        <v>677</v>
      </c>
      <c r="F597" t="s">
        <v>682</v>
      </c>
      <c r="G597" t="s">
        <v>80</v>
      </c>
      <c r="H597">
        <v>174000000</v>
      </c>
      <c r="I597">
        <v>1</v>
      </c>
      <c r="J597">
        <v>174000000</v>
      </c>
      <c r="K597">
        <v>2610000</v>
      </c>
      <c r="L597">
        <v>1044000</v>
      </c>
      <c r="M597">
        <v>870000</v>
      </c>
    </row>
    <row r="598" spans="2:13">
      <c r="B598" t="s">
        <v>12</v>
      </c>
      <c r="C598" t="s">
        <v>676</v>
      </c>
      <c r="D598" t="s">
        <v>209</v>
      </c>
      <c r="E598" t="s">
        <v>677</v>
      </c>
      <c r="F598" t="s">
        <v>682</v>
      </c>
      <c r="G598" t="s">
        <v>81</v>
      </c>
      <c r="H598">
        <v>182000000</v>
      </c>
      <c r="I598">
        <v>1</v>
      </c>
      <c r="J598">
        <v>182000000</v>
      </c>
      <c r="K598">
        <v>2730000</v>
      </c>
      <c r="L598">
        <v>1092000</v>
      </c>
      <c r="M598">
        <v>910000</v>
      </c>
    </row>
    <row r="599" spans="2:13">
      <c r="B599" t="s">
        <v>12</v>
      </c>
      <c r="C599" t="s">
        <v>676</v>
      </c>
      <c r="D599" t="s">
        <v>209</v>
      </c>
      <c r="E599" t="s">
        <v>677</v>
      </c>
      <c r="F599" t="s">
        <v>682</v>
      </c>
      <c r="G599" t="s">
        <v>82</v>
      </c>
      <c r="H599">
        <v>191000000</v>
      </c>
      <c r="I599">
        <v>1</v>
      </c>
      <c r="J599">
        <v>191000000</v>
      </c>
      <c r="K599">
        <v>2865000</v>
      </c>
      <c r="L599">
        <v>1146000</v>
      </c>
      <c r="M599">
        <v>955000</v>
      </c>
    </row>
    <row r="600" spans="2:13">
      <c r="B600" t="s">
        <v>12</v>
      </c>
      <c r="C600" t="s">
        <v>676</v>
      </c>
      <c r="D600" t="s">
        <v>217</v>
      </c>
      <c r="E600" t="s">
        <v>677</v>
      </c>
      <c r="F600" t="s">
        <v>683</v>
      </c>
      <c r="G600" t="s">
        <v>79</v>
      </c>
      <c r="H600">
        <v>1188000000</v>
      </c>
      <c r="I600">
        <v>1</v>
      </c>
      <c r="J600">
        <v>1188000000</v>
      </c>
      <c r="K600">
        <v>17820000</v>
      </c>
      <c r="L600">
        <v>7128000</v>
      </c>
      <c r="M600">
        <v>5940000</v>
      </c>
    </row>
    <row r="601" spans="2:13">
      <c r="B601" t="s">
        <v>12</v>
      </c>
      <c r="C601" t="s">
        <v>676</v>
      </c>
      <c r="D601" t="s">
        <v>217</v>
      </c>
      <c r="E601" t="s">
        <v>677</v>
      </c>
      <c r="F601" t="s">
        <v>683</v>
      </c>
      <c r="G601" t="s">
        <v>80</v>
      </c>
      <c r="H601">
        <v>1228000000</v>
      </c>
      <c r="I601">
        <v>1</v>
      </c>
      <c r="J601">
        <v>1228000000</v>
      </c>
      <c r="K601">
        <v>18420000</v>
      </c>
      <c r="L601">
        <v>7368000</v>
      </c>
      <c r="M601">
        <v>6140000</v>
      </c>
    </row>
    <row r="602" spans="2:13">
      <c r="B602" t="s">
        <v>12</v>
      </c>
      <c r="C602" t="s">
        <v>676</v>
      </c>
      <c r="D602" t="s">
        <v>217</v>
      </c>
      <c r="E602" t="s">
        <v>677</v>
      </c>
      <c r="F602" t="s">
        <v>683</v>
      </c>
      <c r="G602" t="s">
        <v>81</v>
      </c>
      <c r="H602">
        <v>1261000000</v>
      </c>
      <c r="I602">
        <v>1</v>
      </c>
      <c r="J602">
        <v>1261000000</v>
      </c>
      <c r="K602">
        <v>18915000</v>
      </c>
      <c r="L602">
        <v>7566000</v>
      </c>
      <c r="M602">
        <v>6305000</v>
      </c>
    </row>
    <row r="603" spans="2:13">
      <c r="B603" t="s">
        <v>12</v>
      </c>
      <c r="C603" t="s">
        <v>676</v>
      </c>
      <c r="D603" t="s">
        <v>217</v>
      </c>
      <c r="E603" t="s">
        <v>677</v>
      </c>
      <c r="F603" t="s">
        <v>683</v>
      </c>
      <c r="G603" t="s">
        <v>82</v>
      </c>
      <c r="H603">
        <v>1324000000</v>
      </c>
      <c r="I603">
        <v>1</v>
      </c>
      <c r="J603">
        <v>1324000000</v>
      </c>
      <c r="K603">
        <v>19860000</v>
      </c>
      <c r="L603">
        <v>7944000</v>
      </c>
      <c r="M603">
        <v>6620000</v>
      </c>
    </row>
    <row r="604" spans="2:13">
      <c r="B604" t="s">
        <v>12</v>
      </c>
      <c r="C604" t="s">
        <v>676</v>
      </c>
      <c r="D604" t="s">
        <v>413</v>
      </c>
      <c r="E604" t="s">
        <v>677</v>
      </c>
      <c r="F604" t="s">
        <v>684</v>
      </c>
      <c r="G604" t="s">
        <v>79</v>
      </c>
      <c r="H604">
        <v>221000000</v>
      </c>
      <c r="I604">
        <v>1</v>
      </c>
      <c r="J604">
        <v>221000000</v>
      </c>
      <c r="K604">
        <v>3315000</v>
      </c>
      <c r="L604">
        <v>1326000</v>
      </c>
      <c r="M604">
        <v>1105000</v>
      </c>
    </row>
    <row r="605" spans="2:13">
      <c r="B605" t="s">
        <v>12</v>
      </c>
      <c r="C605" t="s">
        <v>676</v>
      </c>
      <c r="D605" t="s">
        <v>413</v>
      </c>
      <c r="E605" t="s">
        <v>677</v>
      </c>
      <c r="F605" t="s">
        <v>684</v>
      </c>
      <c r="G605" t="s">
        <v>80</v>
      </c>
      <c r="H605">
        <v>228000000</v>
      </c>
      <c r="I605">
        <v>1</v>
      </c>
      <c r="J605">
        <v>228000000</v>
      </c>
      <c r="K605">
        <v>3420000</v>
      </c>
      <c r="L605">
        <v>1368000</v>
      </c>
      <c r="M605">
        <v>1140000</v>
      </c>
    </row>
    <row r="606" spans="2:13">
      <c r="B606" t="s">
        <v>12</v>
      </c>
      <c r="C606" t="s">
        <v>676</v>
      </c>
      <c r="D606" t="s">
        <v>413</v>
      </c>
      <c r="E606" t="s">
        <v>677</v>
      </c>
      <c r="F606" t="s">
        <v>684</v>
      </c>
      <c r="G606" t="s">
        <v>81</v>
      </c>
      <c r="H606">
        <v>239000000</v>
      </c>
      <c r="I606">
        <v>1</v>
      </c>
      <c r="J606">
        <v>239000000</v>
      </c>
      <c r="K606">
        <v>3585000</v>
      </c>
      <c r="L606">
        <v>1434000</v>
      </c>
      <c r="M606">
        <v>1195000</v>
      </c>
    </row>
    <row r="607" spans="2:13">
      <c r="B607" t="s">
        <v>12</v>
      </c>
      <c r="C607" t="s">
        <v>676</v>
      </c>
      <c r="D607" t="s">
        <v>413</v>
      </c>
      <c r="E607" t="s">
        <v>677</v>
      </c>
      <c r="F607" t="s">
        <v>684</v>
      </c>
      <c r="G607" t="s">
        <v>82</v>
      </c>
      <c r="H607">
        <v>250000000</v>
      </c>
      <c r="I607">
        <v>1</v>
      </c>
      <c r="J607">
        <v>250000000</v>
      </c>
      <c r="K607">
        <v>3750000</v>
      </c>
      <c r="L607">
        <v>1500000</v>
      </c>
      <c r="M607">
        <v>1250000</v>
      </c>
    </row>
    <row r="608" spans="2:13">
      <c r="B608" t="s">
        <v>12</v>
      </c>
      <c r="C608" t="s">
        <v>676</v>
      </c>
      <c r="D608" t="s">
        <v>14</v>
      </c>
      <c r="E608" t="s">
        <v>677</v>
      </c>
      <c r="F608" t="s">
        <v>685</v>
      </c>
      <c r="G608" t="s">
        <v>79</v>
      </c>
      <c r="H608">
        <v>238000000</v>
      </c>
      <c r="I608">
        <v>1</v>
      </c>
      <c r="J608">
        <v>238000000</v>
      </c>
      <c r="K608">
        <v>3570000</v>
      </c>
      <c r="L608">
        <v>1428000</v>
      </c>
      <c r="M608">
        <v>1190000</v>
      </c>
    </row>
    <row r="609" spans="2:13">
      <c r="B609" t="s">
        <v>12</v>
      </c>
      <c r="C609" t="s">
        <v>676</v>
      </c>
      <c r="D609" t="s">
        <v>14</v>
      </c>
      <c r="E609" t="s">
        <v>677</v>
      </c>
      <c r="F609" t="s">
        <v>685</v>
      </c>
      <c r="G609" t="s">
        <v>80</v>
      </c>
      <c r="H609">
        <v>250000000</v>
      </c>
      <c r="I609">
        <v>1</v>
      </c>
      <c r="J609">
        <v>250000000</v>
      </c>
      <c r="K609">
        <v>3750000</v>
      </c>
      <c r="L609">
        <v>1500000</v>
      </c>
      <c r="M609">
        <v>1250000</v>
      </c>
    </row>
    <row r="610" spans="2:13">
      <c r="B610" t="s">
        <v>12</v>
      </c>
      <c r="C610" t="s">
        <v>676</v>
      </c>
      <c r="D610" t="s">
        <v>14</v>
      </c>
      <c r="E610" t="s">
        <v>677</v>
      </c>
      <c r="F610" t="s">
        <v>685</v>
      </c>
      <c r="G610" t="s">
        <v>81</v>
      </c>
      <c r="H610">
        <v>261000000</v>
      </c>
      <c r="I610">
        <v>1</v>
      </c>
      <c r="J610">
        <v>261000000</v>
      </c>
      <c r="K610">
        <v>3915000</v>
      </c>
      <c r="L610">
        <v>1566000</v>
      </c>
      <c r="M610">
        <v>1305000</v>
      </c>
    </row>
    <row r="611" spans="2:13">
      <c r="B611" t="s">
        <v>12</v>
      </c>
      <c r="C611" t="s">
        <v>676</v>
      </c>
      <c r="D611" t="s">
        <v>14</v>
      </c>
      <c r="E611" t="s">
        <v>677</v>
      </c>
      <c r="F611" t="s">
        <v>685</v>
      </c>
      <c r="G611" t="s">
        <v>82</v>
      </c>
      <c r="H611">
        <v>275000000</v>
      </c>
      <c r="I611">
        <v>1</v>
      </c>
      <c r="J611">
        <v>275000000</v>
      </c>
      <c r="K611">
        <v>4125000</v>
      </c>
      <c r="L611">
        <v>1650000</v>
      </c>
      <c r="M611">
        <v>1375000</v>
      </c>
    </row>
    <row r="612" spans="2:13">
      <c r="B612" t="s">
        <v>12</v>
      </c>
      <c r="C612" t="s">
        <v>676</v>
      </c>
      <c r="D612" t="s">
        <v>27</v>
      </c>
      <c r="E612" t="s">
        <v>677</v>
      </c>
      <c r="F612" t="s">
        <v>686</v>
      </c>
      <c r="G612" t="s">
        <v>687</v>
      </c>
      <c r="H612">
        <v>253000000</v>
      </c>
      <c r="I612">
        <v>1</v>
      </c>
      <c r="J612">
        <v>253000000</v>
      </c>
      <c r="K612">
        <v>3795000</v>
      </c>
      <c r="L612">
        <v>1518000</v>
      </c>
      <c r="M612">
        <v>1265000</v>
      </c>
    </row>
    <row r="613" spans="2:13">
      <c r="B613" t="s">
        <v>12</v>
      </c>
      <c r="C613" t="s">
        <v>676</v>
      </c>
      <c r="D613" t="s">
        <v>22</v>
      </c>
      <c r="E613" t="s">
        <v>677</v>
      </c>
      <c r="F613" t="s">
        <v>688</v>
      </c>
      <c r="G613" t="s">
        <v>79</v>
      </c>
      <c r="H613">
        <v>876000000</v>
      </c>
      <c r="I613">
        <v>1</v>
      </c>
      <c r="J613">
        <v>876000000</v>
      </c>
      <c r="K613">
        <v>13140000</v>
      </c>
      <c r="L613">
        <v>5256000</v>
      </c>
      <c r="M613">
        <v>4380000</v>
      </c>
    </row>
    <row r="614" spans="2:13">
      <c r="B614" t="s">
        <v>12</v>
      </c>
      <c r="C614" t="s">
        <v>676</v>
      </c>
      <c r="D614" t="s">
        <v>22</v>
      </c>
      <c r="E614" t="s">
        <v>677</v>
      </c>
      <c r="F614" t="s">
        <v>688</v>
      </c>
      <c r="G614" t="s">
        <v>80</v>
      </c>
      <c r="H614">
        <v>962000000</v>
      </c>
      <c r="I614">
        <v>1</v>
      </c>
      <c r="J614">
        <v>962000000</v>
      </c>
      <c r="K614">
        <v>14430000</v>
      </c>
      <c r="L614">
        <v>5772000</v>
      </c>
      <c r="M614">
        <v>4810000</v>
      </c>
    </row>
    <row r="615" spans="2:13">
      <c r="B615" t="s">
        <v>12</v>
      </c>
      <c r="C615" t="s">
        <v>676</v>
      </c>
      <c r="D615" t="s">
        <v>22</v>
      </c>
      <c r="E615" t="s">
        <v>677</v>
      </c>
      <c r="F615" t="s">
        <v>688</v>
      </c>
      <c r="G615" t="s">
        <v>81</v>
      </c>
      <c r="H615">
        <v>995000000</v>
      </c>
      <c r="I615">
        <v>1</v>
      </c>
      <c r="J615">
        <v>995000000</v>
      </c>
      <c r="K615">
        <v>14925000</v>
      </c>
      <c r="L615">
        <v>5970000</v>
      </c>
      <c r="M615">
        <v>4975000</v>
      </c>
    </row>
    <row r="616" spans="2:13">
      <c r="B616" t="s">
        <v>12</v>
      </c>
      <c r="C616" t="s">
        <v>676</v>
      </c>
      <c r="D616" t="s">
        <v>22</v>
      </c>
      <c r="E616" t="s">
        <v>677</v>
      </c>
      <c r="F616" t="s">
        <v>688</v>
      </c>
      <c r="G616" t="s">
        <v>82</v>
      </c>
      <c r="H616">
        <v>1045000000</v>
      </c>
      <c r="I616">
        <v>1</v>
      </c>
      <c r="J616">
        <v>1045000000</v>
      </c>
      <c r="K616">
        <v>15675000</v>
      </c>
      <c r="L616">
        <v>6270000</v>
      </c>
      <c r="M616">
        <v>5225000</v>
      </c>
    </row>
    <row r="617" spans="2:13">
      <c r="B617" t="s">
        <v>12</v>
      </c>
      <c r="C617" t="s">
        <v>676</v>
      </c>
      <c r="D617" t="s">
        <v>25</v>
      </c>
      <c r="E617" t="s">
        <v>677</v>
      </c>
      <c r="F617" t="s">
        <v>689</v>
      </c>
      <c r="G617" t="s">
        <v>82</v>
      </c>
      <c r="H617">
        <v>1147000000</v>
      </c>
      <c r="I617">
        <v>1</v>
      </c>
      <c r="J617">
        <v>1147000000</v>
      </c>
      <c r="K617">
        <v>17205000</v>
      </c>
      <c r="L617">
        <v>6882000</v>
      </c>
      <c r="M617">
        <v>5735000</v>
      </c>
    </row>
    <row r="618" spans="2:13">
      <c r="B618" t="s">
        <v>12</v>
      </c>
      <c r="C618" t="s">
        <v>676</v>
      </c>
      <c r="D618" t="s">
        <v>130</v>
      </c>
      <c r="E618" t="s">
        <v>677</v>
      </c>
      <c r="F618" t="s">
        <v>690</v>
      </c>
      <c r="G618" t="s">
        <v>61</v>
      </c>
      <c r="H618">
        <v>1454000000</v>
      </c>
      <c r="I618">
        <v>1</v>
      </c>
      <c r="J618">
        <v>1454000000</v>
      </c>
      <c r="K618">
        <v>21810000</v>
      </c>
      <c r="L618">
        <v>8724000</v>
      </c>
      <c r="M618">
        <v>7270000</v>
      </c>
    </row>
    <row r="619" spans="2:13">
      <c r="B619" t="s">
        <v>12</v>
      </c>
      <c r="C619" t="s">
        <v>676</v>
      </c>
      <c r="D619" t="s">
        <v>53</v>
      </c>
      <c r="E619" t="s">
        <v>677</v>
      </c>
      <c r="F619" t="s">
        <v>691</v>
      </c>
      <c r="G619" t="s">
        <v>82</v>
      </c>
      <c r="H619">
        <v>1244000000</v>
      </c>
      <c r="I619">
        <v>1</v>
      </c>
      <c r="J619">
        <v>1244000000</v>
      </c>
      <c r="K619">
        <v>18660000</v>
      </c>
      <c r="L619">
        <v>7464000</v>
      </c>
      <c r="M619">
        <v>6220000</v>
      </c>
    </row>
    <row r="620" spans="2:13">
      <c r="B620" t="s">
        <v>12</v>
      </c>
      <c r="C620" t="s">
        <v>676</v>
      </c>
      <c r="D620" t="s">
        <v>46</v>
      </c>
      <c r="E620" t="s">
        <v>677</v>
      </c>
      <c r="F620" t="s">
        <v>692</v>
      </c>
      <c r="G620" t="s">
        <v>79</v>
      </c>
      <c r="H620">
        <v>929000000</v>
      </c>
      <c r="I620">
        <v>1</v>
      </c>
      <c r="J620">
        <v>929000000</v>
      </c>
      <c r="K620">
        <v>13935000</v>
      </c>
      <c r="L620">
        <v>5574000</v>
      </c>
      <c r="M620">
        <v>4645000</v>
      </c>
    </row>
    <row r="621" spans="2:13">
      <c r="B621" t="s">
        <v>12</v>
      </c>
      <c r="C621" t="s">
        <v>676</v>
      </c>
      <c r="D621" t="s">
        <v>46</v>
      </c>
      <c r="E621" t="s">
        <v>677</v>
      </c>
      <c r="F621" t="s">
        <v>692</v>
      </c>
      <c r="G621" t="s">
        <v>80</v>
      </c>
      <c r="H621">
        <v>1058000000</v>
      </c>
      <c r="I621">
        <v>1</v>
      </c>
      <c r="J621">
        <v>1058000000</v>
      </c>
      <c r="K621">
        <v>15870000</v>
      </c>
      <c r="L621">
        <v>6348000</v>
      </c>
      <c r="M621">
        <v>5290000</v>
      </c>
    </row>
    <row r="622" spans="2:13">
      <c r="B622" t="s">
        <v>12</v>
      </c>
      <c r="C622" t="s">
        <v>676</v>
      </c>
      <c r="D622" t="s">
        <v>46</v>
      </c>
      <c r="E622" t="s">
        <v>677</v>
      </c>
      <c r="F622" t="s">
        <v>692</v>
      </c>
      <c r="G622" t="s">
        <v>81</v>
      </c>
      <c r="H622">
        <v>1129000000</v>
      </c>
      <c r="I622">
        <v>1</v>
      </c>
      <c r="J622">
        <v>1129000000</v>
      </c>
      <c r="K622">
        <v>16935000</v>
      </c>
      <c r="L622">
        <v>6774000</v>
      </c>
      <c r="M622">
        <v>5645000</v>
      </c>
    </row>
    <row r="623" spans="2:13">
      <c r="B623" t="s">
        <v>12</v>
      </c>
      <c r="C623" t="s">
        <v>676</v>
      </c>
      <c r="D623" t="s">
        <v>46</v>
      </c>
      <c r="E623" t="s">
        <v>677</v>
      </c>
      <c r="F623" t="s">
        <v>692</v>
      </c>
      <c r="G623" t="s">
        <v>82</v>
      </c>
      <c r="H623">
        <v>1184000000</v>
      </c>
      <c r="I623">
        <v>1</v>
      </c>
      <c r="J623">
        <v>1184000000</v>
      </c>
      <c r="K623">
        <v>17760000</v>
      </c>
      <c r="L623">
        <v>7104000</v>
      </c>
      <c r="M623">
        <v>5920000</v>
      </c>
    </row>
    <row r="624" spans="2:13">
      <c r="B624" t="s">
        <v>12</v>
      </c>
      <c r="C624" t="s">
        <v>676</v>
      </c>
      <c r="D624" t="s">
        <v>330</v>
      </c>
      <c r="E624" t="s">
        <v>677</v>
      </c>
      <c r="F624" t="s">
        <v>693</v>
      </c>
      <c r="G624" t="s">
        <v>79</v>
      </c>
      <c r="H624">
        <v>417000000</v>
      </c>
      <c r="I624">
        <v>1</v>
      </c>
      <c r="J624">
        <v>417000000</v>
      </c>
      <c r="K624">
        <v>6255000</v>
      </c>
      <c r="L624">
        <v>2502000</v>
      </c>
      <c r="M624">
        <v>2085000</v>
      </c>
    </row>
    <row r="625" spans="2:13">
      <c r="B625" t="s">
        <v>12</v>
      </c>
      <c r="C625" t="s">
        <v>676</v>
      </c>
      <c r="D625" t="s">
        <v>330</v>
      </c>
      <c r="E625" t="s">
        <v>677</v>
      </c>
      <c r="F625" t="s">
        <v>693</v>
      </c>
      <c r="G625" t="s">
        <v>80</v>
      </c>
      <c r="H625">
        <v>440000000</v>
      </c>
      <c r="I625">
        <v>1</v>
      </c>
      <c r="J625">
        <v>440000000</v>
      </c>
      <c r="K625">
        <v>6600000</v>
      </c>
      <c r="L625">
        <v>2640000</v>
      </c>
      <c r="M625">
        <v>2200000</v>
      </c>
    </row>
    <row r="626" spans="2:13">
      <c r="B626" t="s">
        <v>12</v>
      </c>
      <c r="C626" t="s">
        <v>676</v>
      </c>
      <c r="D626" t="s">
        <v>330</v>
      </c>
      <c r="E626" t="s">
        <v>677</v>
      </c>
      <c r="F626" t="s">
        <v>693</v>
      </c>
      <c r="G626" t="s">
        <v>81</v>
      </c>
      <c r="H626">
        <v>458000000</v>
      </c>
      <c r="I626">
        <v>1</v>
      </c>
      <c r="J626">
        <v>458000000</v>
      </c>
      <c r="K626">
        <v>6870000</v>
      </c>
      <c r="L626">
        <v>2748000</v>
      </c>
      <c r="M626">
        <v>2290000</v>
      </c>
    </row>
    <row r="627" spans="2:13">
      <c r="B627" t="s">
        <v>12</v>
      </c>
      <c r="C627" t="s">
        <v>676</v>
      </c>
      <c r="D627" t="s">
        <v>330</v>
      </c>
      <c r="E627" t="s">
        <v>677</v>
      </c>
      <c r="F627" t="s">
        <v>693</v>
      </c>
      <c r="G627" t="s">
        <v>82</v>
      </c>
      <c r="H627">
        <v>481000000</v>
      </c>
      <c r="I627">
        <v>1</v>
      </c>
      <c r="J627">
        <v>481000000</v>
      </c>
      <c r="K627">
        <v>7215000</v>
      </c>
      <c r="L627">
        <v>2886000</v>
      </c>
      <c r="M627">
        <v>2405000</v>
      </c>
    </row>
    <row r="628" spans="2:13">
      <c r="B628" t="s">
        <v>12</v>
      </c>
      <c r="C628" t="s">
        <v>676</v>
      </c>
      <c r="D628" t="s">
        <v>328</v>
      </c>
      <c r="E628" t="s">
        <v>677</v>
      </c>
      <c r="F628" t="s">
        <v>694</v>
      </c>
      <c r="G628" t="s">
        <v>82</v>
      </c>
      <c r="H628">
        <v>1369000000</v>
      </c>
      <c r="I628">
        <v>1</v>
      </c>
      <c r="J628">
        <v>1369000000</v>
      </c>
      <c r="K628">
        <v>20535000</v>
      </c>
      <c r="L628">
        <v>8214000</v>
      </c>
      <c r="M628">
        <v>6845000</v>
      </c>
    </row>
    <row r="629" spans="2:13">
      <c r="B629" t="s">
        <v>12</v>
      </c>
      <c r="C629" t="s">
        <v>676</v>
      </c>
      <c r="D629" t="s">
        <v>328</v>
      </c>
      <c r="E629" t="s">
        <v>677</v>
      </c>
      <c r="F629" t="s">
        <v>694</v>
      </c>
      <c r="G629" t="s">
        <v>40</v>
      </c>
      <c r="H629">
        <v>1522000000</v>
      </c>
      <c r="I629">
        <v>1</v>
      </c>
      <c r="J629">
        <v>1522000000</v>
      </c>
      <c r="K629">
        <v>22830000</v>
      </c>
      <c r="L629">
        <v>9132000</v>
      </c>
      <c r="M629">
        <v>7610000</v>
      </c>
    </row>
    <row r="630" spans="2:13">
      <c r="B630" t="s">
        <v>12</v>
      </c>
      <c r="C630" t="s">
        <v>676</v>
      </c>
      <c r="D630" t="s">
        <v>341</v>
      </c>
      <c r="E630" t="s">
        <v>677</v>
      </c>
      <c r="F630" t="s">
        <v>695</v>
      </c>
      <c r="G630" t="s">
        <v>79</v>
      </c>
      <c r="H630">
        <v>216000000</v>
      </c>
      <c r="I630">
        <v>1</v>
      </c>
      <c r="J630">
        <v>216000000</v>
      </c>
      <c r="K630">
        <v>3240000</v>
      </c>
      <c r="L630">
        <v>1296000</v>
      </c>
      <c r="M630">
        <v>1080000</v>
      </c>
    </row>
    <row r="631" spans="2:13">
      <c r="B631" t="s">
        <v>12</v>
      </c>
      <c r="C631" t="s">
        <v>676</v>
      </c>
      <c r="D631" t="s">
        <v>341</v>
      </c>
      <c r="E631" t="s">
        <v>677</v>
      </c>
      <c r="F631" t="s">
        <v>695</v>
      </c>
      <c r="G631" t="s">
        <v>80</v>
      </c>
      <c r="H631">
        <v>228000000</v>
      </c>
      <c r="I631">
        <v>1</v>
      </c>
      <c r="J631">
        <v>228000000</v>
      </c>
      <c r="K631">
        <v>3420000</v>
      </c>
      <c r="L631">
        <v>1368000</v>
      </c>
      <c r="M631">
        <v>1140000</v>
      </c>
    </row>
    <row r="632" spans="2:13">
      <c r="B632" t="s">
        <v>12</v>
      </c>
      <c r="C632" t="s">
        <v>676</v>
      </c>
      <c r="D632" t="s">
        <v>341</v>
      </c>
      <c r="E632" t="s">
        <v>677</v>
      </c>
      <c r="F632" t="s">
        <v>695</v>
      </c>
      <c r="G632" t="s">
        <v>81</v>
      </c>
      <c r="H632">
        <v>238000000</v>
      </c>
      <c r="I632">
        <v>1</v>
      </c>
      <c r="J632">
        <v>238000000</v>
      </c>
      <c r="K632">
        <v>3570000</v>
      </c>
      <c r="L632">
        <v>1428000</v>
      </c>
      <c r="M632">
        <v>1190000</v>
      </c>
    </row>
    <row r="633" spans="2:13">
      <c r="B633" t="s">
        <v>12</v>
      </c>
      <c r="C633" t="s">
        <v>676</v>
      </c>
      <c r="D633" t="s">
        <v>341</v>
      </c>
      <c r="E633" t="s">
        <v>677</v>
      </c>
      <c r="F633" t="s">
        <v>695</v>
      </c>
      <c r="G633" t="s">
        <v>82</v>
      </c>
      <c r="H633">
        <v>249000000</v>
      </c>
      <c r="I633">
        <v>1</v>
      </c>
      <c r="J633">
        <v>249000000</v>
      </c>
      <c r="K633">
        <v>3735000</v>
      </c>
      <c r="L633">
        <v>1494000</v>
      </c>
      <c r="M633">
        <v>1245000</v>
      </c>
    </row>
    <row r="634" spans="2:13">
      <c r="B634" t="s">
        <v>12</v>
      </c>
      <c r="C634" t="s">
        <v>676</v>
      </c>
      <c r="D634" t="s">
        <v>203</v>
      </c>
      <c r="E634" t="s">
        <v>677</v>
      </c>
      <c r="F634" t="s">
        <v>696</v>
      </c>
      <c r="G634" t="s">
        <v>79</v>
      </c>
      <c r="H634">
        <v>157000000</v>
      </c>
      <c r="I634">
        <v>1</v>
      </c>
      <c r="J634">
        <v>157000000</v>
      </c>
      <c r="K634">
        <v>2355000</v>
      </c>
      <c r="L634">
        <v>942000</v>
      </c>
      <c r="M634">
        <v>785000</v>
      </c>
    </row>
    <row r="635" spans="2:13">
      <c r="B635" t="s">
        <v>12</v>
      </c>
      <c r="C635" t="s">
        <v>676</v>
      </c>
      <c r="D635" t="s">
        <v>203</v>
      </c>
      <c r="E635" t="s">
        <v>677</v>
      </c>
      <c r="F635" t="s">
        <v>696</v>
      </c>
      <c r="G635" t="s">
        <v>80</v>
      </c>
      <c r="H635">
        <v>166000000</v>
      </c>
      <c r="I635">
        <v>1</v>
      </c>
      <c r="J635">
        <v>166000000</v>
      </c>
      <c r="K635">
        <v>2490000</v>
      </c>
      <c r="L635">
        <v>996000</v>
      </c>
      <c r="M635">
        <v>830000</v>
      </c>
    </row>
    <row r="636" spans="2:13">
      <c r="B636" t="s">
        <v>12</v>
      </c>
      <c r="C636" t="s">
        <v>676</v>
      </c>
      <c r="D636" t="s">
        <v>203</v>
      </c>
      <c r="E636" t="s">
        <v>677</v>
      </c>
      <c r="F636" t="s">
        <v>696</v>
      </c>
      <c r="G636" t="s">
        <v>81</v>
      </c>
      <c r="H636">
        <v>174000000</v>
      </c>
      <c r="I636">
        <v>1</v>
      </c>
      <c r="J636">
        <v>174000000</v>
      </c>
      <c r="K636">
        <v>2610000</v>
      </c>
      <c r="L636">
        <v>1044000</v>
      </c>
      <c r="M636">
        <v>870000</v>
      </c>
    </row>
    <row r="637" spans="2:13">
      <c r="B637" t="s">
        <v>12</v>
      </c>
      <c r="C637" t="s">
        <v>676</v>
      </c>
      <c r="D637" t="s">
        <v>203</v>
      </c>
      <c r="E637" t="s">
        <v>677</v>
      </c>
      <c r="F637" t="s">
        <v>696</v>
      </c>
      <c r="G637" t="s">
        <v>82</v>
      </c>
      <c r="H637">
        <v>183000000</v>
      </c>
      <c r="I637">
        <v>1</v>
      </c>
      <c r="J637">
        <v>183000000</v>
      </c>
      <c r="K637">
        <v>2745000</v>
      </c>
      <c r="L637">
        <v>1098000</v>
      </c>
      <c r="M637">
        <v>915000</v>
      </c>
    </row>
    <row r="638" spans="2:13">
      <c r="B638" t="s">
        <v>12</v>
      </c>
      <c r="C638" t="s">
        <v>676</v>
      </c>
      <c r="D638" t="s">
        <v>205</v>
      </c>
      <c r="E638" t="s">
        <v>677</v>
      </c>
      <c r="F638" t="s">
        <v>697</v>
      </c>
      <c r="G638" t="s">
        <v>82</v>
      </c>
      <c r="H638">
        <v>621000000</v>
      </c>
      <c r="I638">
        <v>1</v>
      </c>
      <c r="J638">
        <v>621000000</v>
      </c>
      <c r="K638">
        <v>9315000</v>
      </c>
      <c r="L638">
        <v>3726000</v>
      </c>
      <c r="M638">
        <v>3105000</v>
      </c>
    </row>
    <row r="639" spans="2:13">
      <c r="B639" t="s">
        <v>12</v>
      </c>
      <c r="C639" t="s">
        <v>676</v>
      </c>
      <c r="D639" t="s">
        <v>259</v>
      </c>
      <c r="E639" t="s">
        <v>677</v>
      </c>
      <c r="F639" t="s">
        <v>698</v>
      </c>
      <c r="G639" t="s">
        <v>96</v>
      </c>
      <c r="H639">
        <v>364000000</v>
      </c>
      <c r="I639">
        <v>1</v>
      </c>
      <c r="J639">
        <v>364000000</v>
      </c>
      <c r="K639">
        <v>5460000</v>
      </c>
      <c r="L639">
        <v>2184000</v>
      </c>
      <c r="M639">
        <v>1820000</v>
      </c>
    </row>
    <row r="640" spans="2:13">
      <c r="B640" t="s">
        <v>12</v>
      </c>
      <c r="C640" t="s">
        <v>676</v>
      </c>
      <c r="D640" t="s">
        <v>259</v>
      </c>
      <c r="E640" t="s">
        <v>677</v>
      </c>
      <c r="F640" t="s">
        <v>698</v>
      </c>
      <c r="G640" t="s">
        <v>82</v>
      </c>
      <c r="H640">
        <v>602000000</v>
      </c>
      <c r="I640">
        <v>1</v>
      </c>
      <c r="J640">
        <v>602000000</v>
      </c>
      <c r="K640">
        <v>9030000</v>
      </c>
      <c r="L640">
        <v>3612000</v>
      </c>
      <c r="M640">
        <v>3010000</v>
      </c>
    </row>
    <row r="641" spans="2:13">
      <c r="B641" t="s">
        <v>12</v>
      </c>
      <c r="C641" t="s">
        <v>676</v>
      </c>
      <c r="D641" t="s">
        <v>85</v>
      </c>
      <c r="E641" t="s">
        <v>677</v>
      </c>
      <c r="F641" t="s">
        <v>699</v>
      </c>
      <c r="G641" t="s">
        <v>79</v>
      </c>
      <c r="H641">
        <v>259000000</v>
      </c>
      <c r="I641">
        <v>1</v>
      </c>
      <c r="J641">
        <v>259000000</v>
      </c>
      <c r="K641">
        <v>3885000</v>
      </c>
      <c r="L641">
        <v>1554000</v>
      </c>
      <c r="M641">
        <v>1295000</v>
      </c>
    </row>
    <row r="642" spans="2:13">
      <c r="B642" t="s">
        <v>12</v>
      </c>
      <c r="C642" t="s">
        <v>676</v>
      </c>
      <c r="D642" t="s">
        <v>85</v>
      </c>
      <c r="E642" t="s">
        <v>677</v>
      </c>
      <c r="F642" t="s">
        <v>699</v>
      </c>
      <c r="G642" t="s">
        <v>80</v>
      </c>
      <c r="H642">
        <v>272000000</v>
      </c>
      <c r="I642">
        <v>1</v>
      </c>
      <c r="J642">
        <v>272000000</v>
      </c>
      <c r="K642">
        <v>4080000</v>
      </c>
      <c r="L642">
        <v>1632000</v>
      </c>
      <c r="M642">
        <v>1360000</v>
      </c>
    </row>
    <row r="643" spans="2:13">
      <c r="B643" t="s">
        <v>12</v>
      </c>
      <c r="C643" t="s">
        <v>676</v>
      </c>
      <c r="D643" t="s">
        <v>85</v>
      </c>
      <c r="E643" t="s">
        <v>677</v>
      </c>
      <c r="F643" t="s">
        <v>699</v>
      </c>
      <c r="G643" t="s">
        <v>81</v>
      </c>
      <c r="H643">
        <v>285000000</v>
      </c>
      <c r="I643">
        <v>1</v>
      </c>
      <c r="J643">
        <v>285000000</v>
      </c>
      <c r="K643">
        <v>4275000</v>
      </c>
      <c r="L643">
        <v>1710000</v>
      </c>
      <c r="M643">
        <v>1425000</v>
      </c>
    </row>
    <row r="644" spans="2:13">
      <c r="B644" t="s">
        <v>12</v>
      </c>
      <c r="C644" t="s">
        <v>676</v>
      </c>
      <c r="D644" t="s">
        <v>85</v>
      </c>
      <c r="E644" t="s">
        <v>677</v>
      </c>
      <c r="F644" t="s">
        <v>699</v>
      </c>
      <c r="G644" t="s">
        <v>82</v>
      </c>
      <c r="H644">
        <v>299000000</v>
      </c>
      <c r="I644">
        <v>1</v>
      </c>
      <c r="J644">
        <v>299000000</v>
      </c>
      <c r="K644">
        <v>4485000</v>
      </c>
      <c r="L644">
        <v>1794000</v>
      </c>
      <c r="M644">
        <v>1495000</v>
      </c>
    </row>
    <row r="645" spans="2:13">
      <c r="B645" t="s">
        <v>12</v>
      </c>
      <c r="C645" t="s">
        <v>676</v>
      </c>
      <c r="D645" t="s">
        <v>463</v>
      </c>
      <c r="E645" t="s">
        <v>677</v>
      </c>
      <c r="F645" t="s">
        <v>700</v>
      </c>
      <c r="G645" t="s">
        <v>79</v>
      </c>
      <c r="H645">
        <v>311000000</v>
      </c>
      <c r="I645">
        <v>1</v>
      </c>
      <c r="J645">
        <v>311000000</v>
      </c>
      <c r="K645">
        <v>4665000</v>
      </c>
      <c r="L645">
        <v>1866000</v>
      </c>
      <c r="M645">
        <v>1555000</v>
      </c>
    </row>
    <row r="646" spans="2:13">
      <c r="B646" t="s">
        <v>12</v>
      </c>
      <c r="C646" t="s">
        <v>676</v>
      </c>
      <c r="D646" t="s">
        <v>463</v>
      </c>
      <c r="E646" t="s">
        <v>677</v>
      </c>
      <c r="F646" t="s">
        <v>700</v>
      </c>
      <c r="G646" t="s">
        <v>80</v>
      </c>
      <c r="H646">
        <v>327000000</v>
      </c>
      <c r="I646">
        <v>1</v>
      </c>
      <c r="J646">
        <v>327000000</v>
      </c>
      <c r="K646">
        <v>4905000</v>
      </c>
      <c r="L646">
        <v>1962000</v>
      </c>
      <c r="M646">
        <v>1635000</v>
      </c>
    </row>
    <row r="647" spans="2:13">
      <c r="B647" t="s">
        <v>12</v>
      </c>
      <c r="C647" t="s">
        <v>676</v>
      </c>
      <c r="D647" t="s">
        <v>463</v>
      </c>
      <c r="E647" t="s">
        <v>677</v>
      </c>
      <c r="F647" t="s">
        <v>700</v>
      </c>
      <c r="G647" t="s">
        <v>81</v>
      </c>
      <c r="H647">
        <v>342000000</v>
      </c>
      <c r="I647">
        <v>1</v>
      </c>
      <c r="J647">
        <v>342000000</v>
      </c>
      <c r="K647">
        <v>5130000</v>
      </c>
      <c r="L647">
        <v>2052000</v>
      </c>
      <c r="M647">
        <v>1710000</v>
      </c>
    </row>
    <row r="648" spans="2:13">
      <c r="B648" t="s">
        <v>12</v>
      </c>
      <c r="C648" t="s">
        <v>676</v>
      </c>
      <c r="D648" t="s">
        <v>463</v>
      </c>
      <c r="E648" t="s">
        <v>677</v>
      </c>
      <c r="F648" t="s">
        <v>700</v>
      </c>
      <c r="G648" t="s">
        <v>82</v>
      </c>
      <c r="H648">
        <v>358000000</v>
      </c>
      <c r="I648">
        <v>1</v>
      </c>
      <c r="J648">
        <v>358000000</v>
      </c>
      <c r="K648">
        <v>5370000</v>
      </c>
      <c r="L648">
        <v>2148000</v>
      </c>
      <c r="M648">
        <v>1790000</v>
      </c>
    </row>
    <row r="649" spans="2:13">
      <c r="B649" t="s">
        <v>12</v>
      </c>
      <c r="C649" t="s">
        <v>676</v>
      </c>
      <c r="D649" t="s">
        <v>323</v>
      </c>
      <c r="E649" t="s">
        <v>677</v>
      </c>
      <c r="F649" t="s">
        <v>701</v>
      </c>
      <c r="G649" t="s">
        <v>79</v>
      </c>
      <c r="H649">
        <v>302000000</v>
      </c>
      <c r="I649">
        <v>1</v>
      </c>
      <c r="J649">
        <v>302000000</v>
      </c>
      <c r="K649">
        <v>4530000</v>
      </c>
      <c r="L649">
        <v>1812000</v>
      </c>
      <c r="M649">
        <v>1510000</v>
      </c>
    </row>
    <row r="650" spans="2:13">
      <c r="B650" t="s">
        <v>12</v>
      </c>
      <c r="C650" t="s">
        <v>676</v>
      </c>
      <c r="D650" t="s">
        <v>323</v>
      </c>
      <c r="E650" t="s">
        <v>677</v>
      </c>
      <c r="F650" t="s">
        <v>701</v>
      </c>
      <c r="G650" t="s">
        <v>80</v>
      </c>
      <c r="H650">
        <v>318000000</v>
      </c>
      <c r="I650">
        <v>1</v>
      </c>
      <c r="J650">
        <v>318000000</v>
      </c>
      <c r="K650">
        <v>4770000</v>
      </c>
      <c r="L650">
        <v>1908000</v>
      </c>
      <c r="M650">
        <v>1590000</v>
      </c>
    </row>
    <row r="651" spans="2:13">
      <c r="B651" t="s">
        <v>12</v>
      </c>
      <c r="C651" t="s">
        <v>676</v>
      </c>
      <c r="D651" t="s">
        <v>323</v>
      </c>
      <c r="E651" t="s">
        <v>677</v>
      </c>
      <c r="F651" t="s">
        <v>701</v>
      </c>
      <c r="G651" t="s">
        <v>81</v>
      </c>
      <c r="H651">
        <v>332000000</v>
      </c>
      <c r="I651">
        <v>1</v>
      </c>
      <c r="J651">
        <v>332000000</v>
      </c>
      <c r="K651">
        <v>4980000</v>
      </c>
      <c r="L651">
        <v>1992000</v>
      </c>
      <c r="M651">
        <v>1660000</v>
      </c>
    </row>
    <row r="652" spans="2:13">
      <c r="B652" t="s">
        <v>12</v>
      </c>
      <c r="C652" t="s">
        <v>676</v>
      </c>
      <c r="D652" t="s">
        <v>323</v>
      </c>
      <c r="E652" t="s">
        <v>677</v>
      </c>
      <c r="F652" t="s">
        <v>701</v>
      </c>
      <c r="G652" t="s">
        <v>82</v>
      </c>
      <c r="H652">
        <v>348000000</v>
      </c>
      <c r="I652">
        <v>1</v>
      </c>
      <c r="J652">
        <v>348000000</v>
      </c>
      <c r="K652">
        <v>5220000</v>
      </c>
      <c r="L652">
        <v>2088000</v>
      </c>
      <c r="M652">
        <v>1740000</v>
      </c>
    </row>
    <row r="653" spans="2:13">
      <c r="B653" t="s">
        <v>12</v>
      </c>
      <c r="C653" t="s">
        <v>676</v>
      </c>
      <c r="D653" t="s">
        <v>117</v>
      </c>
      <c r="E653" t="s">
        <v>677</v>
      </c>
      <c r="F653" t="s">
        <v>702</v>
      </c>
      <c r="G653" t="s">
        <v>79</v>
      </c>
      <c r="H653">
        <v>329000000</v>
      </c>
      <c r="I653">
        <v>1</v>
      </c>
      <c r="J653">
        <v>329000000</v>
      </c>
      <c r="K653">
        <v>4935000</v>
      </c>
      <c r="L653">
        <v>1974000</v>
      </c>
      <c r="M653">
        <v>1645000</v>
      </c>
    </row>
    <row r="654" spans="2:13">
      <c r="B654" t="s">
        <v>12</v>
      </c>
      <c r="C654" t="s">
        <v>676</v>
      </c>
      <c r="D654" t="s">
        <v>117</v>
      </c>
      <c r="E654" t="s">
        <v>677</v>
      </c>
      <c r="F654" t="s">
        <v>702</v>
      </c>
      <c r="G654" t="s">
        <v>80</v>
      </c>
      <c r="H654">
        <v>347000000</v>
      </c>
      <c r="I654">
        <v>1</v>
      </c>
      <c r="J654">
        <v>347000000</v>
      </c>
      <c r="K654">
        <v>5205000</v>
      </c>
      <c r="L654">
        <v>2082000</v>
      </c>
      <c r="M654">
        <v>1735000</v>
      </c>
    </row>
    <row r="655" spans="2:13">
      <c r="B655" t="s">
        <v>12</v>
      </c>
      <c r="C655" t="s">
        <v>676</v>
      </c>
      <c r="D655" t="s">
        <v>117</v>
      </c>
      <c r="E655" t="s">
        <v>677</v>
      </c>
      <c r="F655" t="s">
        <v>702</v>
      </c>
      <c r="G655" t="s">
        <v>81</v>
      </c>
      <c r="H655">
        <v>361000000</v>
      </c>
      <c r="I655">
        <v>1</v>
      </c>
      <c r="J655">
        <v>361000000</v>
      </c>
      <c r="K655">
        <v>5415000</v>
      </c>
      <c r="L655">
        <v>2166000</v>
      </c>
      <c r="M655">
        <v>1805000</v>
      </c>
    </row>
    <row r="656" spans="2:13">
      <c r="B656" t="s">
        <v>12</v>
      </c>
      <c r="C656" t="s">
        <v>676</v>
      </c>
      <c r="D656" t="s">
        <v>117</v>
      </c>
      <c r="E656" t="s">
        <v>677</v>
      </c>
      <c r="F656" t="s">
        <v>702</v>
      </c>
      <c r="G656" t="s">
        <v>82</v>
      </c>
      <c r="H656">
        <v>379000000</v>
      </c>
      <c r="I656">
        <v>1</v>
      </c>
      <c r="J656">
        <v>379000000</v>
      </c>
      <c r="K656">
        <v>5685000</v>
      </c>
      <c r="L656">
        <v>2274000</v>
      </c>
      <c r="M656">
        <v>1895000</v>
      </c>
    </row>
    <row r="657" spans="2:13">
      <c r="B657" t="s">
        <v>12</v>
      </c>
      <c r="C657" t="s">
        <v>676</v>
      </c>
      <c r="D657" t="s">
        <v>120</v>
      </c>
      <c r="E657" t="s">
        <v>677</v>
      </c>
      <c r="F657" t="s">
        <v>703</v>
      </c>
      <c r="G657" t="s">
        <v>79</v>
      </c>
      <c r="H657">
        <v>303000000</v>
      </c>
      <c r="I657">
        <v>1</v>
      </c>
      <c r="J657">
        <v>303000000</v>
      </c>
      <c r="K657">
        <v>4545000</v>
      </c>
      <c r="L657">
        <v>1818000</v>
      </c>
      <c r="M657">
        <v>1515000</v>
      </c>
    </row>
    <row r="658" spans="2:13">
      <c r="B658" t="s">
        <v>12</v>
      </c>
      <c r="C658" t="s">
        <v>676</v>
      </c>
      <c r="D658" t="s">
        <v>120</v>
      </c>
      <c r="E658" t="s">
        <v>677</v>
      </c>
      <c r="F658" t="s">
        <v>703</v>
      </c>
      <c r="G658" t="s">
        <v>81</v>
      </c>
      <c r="H658">
        <v>332000000</v>
      </c>
      <c r="I658">
        <v>1</v>
      </c>
      <c r="J658">
        <v>332000000</v>
      </c>
      <c r="K658">
        <v>4980000</v>
      </c>
      <c r="L658">
        <v>1992000</v>
      </c>
      <c r="M658">
        <v>1660000</v>
      </c>
    </row>
    <row r="659" spans="2:13">
      <c r="B659" t="s">
        <v>12</v>
      </c>
      <c r="C659" t="s">
        <v>676</v>
      </c>
      <c r="D659" t="s">
        <v>120</v>
      </c>
      <c r="E659" t="s">
        <v>677</v>
      </c>
      <c r="F659" t="s">
        <v>703</v>
      </c>
      <c r="G659" t="s">
        <v>82</v>
      </c>
      <c r="H659">
        <v>348000000</v>
      </c>
      <c r="I659">
        <v>1</v>
      </c>
      <c r="J659">
        <v>348000000</v>
      </c>
      <c r="K659">
        <v>5220000</v>
      </c>
      <c r="L659">
        <v>2088000</v>
      </c>
      <c r="M659">
        <v>1740000</v>
      </c>
    </row>
    <row r="660" spans="2:13">
      <c r="B660" t="s">
        <v>12</v>
      </c>
      <c r="C660" t="s">
        <v>676</v>
      </c>
      <c r="D660" t="s">
        <v>128</v>
      </c>
      <c r="E660" t="s">
        <v>677</v>
      </c>
      <c r="F660" t="s">
        <v>704</v>
      </c>
      <c r="G660" t="s">
        <v>79</v>
      </c>
      <c r="H660">
        <v>393000000</v>
      </c>
      <c r="I660">
        <v>1</v>
      </c>
      <c r="J660">
        <v>393000000</v>
      </c>
      <c r="K660">
        <v>5895000</v>
      </c>
      <c r="L660">
        <v>2358000</v>
      </c>
      <c r="M660">
        <v>1965000</v>
      </c>
    </row>
    <row r="661" spans="2:13">
      <c r="B661" t="s">
        <v>12</v>
      </c>
      <c r="C661" t="s">
        <v>676</v>
      </c>
      <c r="D661" t="s">
        <v>128</v>
      </c>
      <c r="E661" t="s">
        <v>677</v>
      </c>
      <c r="F661" t="s">
        <v>704</v>
      </c>
      <c r="G661" t="s">
        <v>80</v>
      </c>
      <c r="H661">
        <v>414000000</v>
      </c>
      <c r="I661">
        <v>1</v>
      </c>
      <c r="J661">
        <v>414000000</v>
      </c>
      <c r="K661">
        <v>6210000</v>
      </c>
      <c r="L661">
        <v>2484000</v>
      </c>
      <c r="M661">
        <v>2070000</v>
      </c>
    </row>
    <row r="662" spans="2:13">
      <c r="B662" t="s">
        <v>12</v>
      </c>
      <c r="C662" t="s">
        <v>676</v>
      </c>
      <c r="D662" t="s">
        <v>128</v>
      </c>
      <c r="E662" t="s">
        <v>677</v>
      </c>
      <c r="F662" t="s">
        <v>704</v>
      </c>
      <c r="G662" t="s">
        <v>81</v>
      </c>
      <c r="H662">
        <v>432000000</v>
      </c>
      <c r="I662">
        <v>1</v>
      </c>
      <c r="J662">
        <v>432000000</v>
      </c>
      <c r="K662">
        <v>6480000</v>
      </c>
      <c r="L662">
        <v>2592000</v>
      </c>
      <c r="M662">
        <v>2160000</v>
      </c>
    </row>
    <row r="663" spans="2:13">
      <c r="B663" t="s">
        <v>12</v>
      </c>
      <c r="C663" t="s">
        <v>676</v>
      </c>
      <c r="D663" t="s">
        <v>128</v>
      </c>
      <c r="E663" t="s">
        <v>677</v>
      </c>
      <c r="F663" t="s">
        <v>704</v>
      </c>
      <c r="G663" t="s">
        <v>82</v>
      </c>
      <c r="H663">
        <v>453000000</v>
      </c>
      <c r="I663">
        <v>1</v>
      </c>
      <c r="J663">
        <v>453000000</v>
      </c>
      <c r="K663">
        <v>6795000</v>
      </c>
      <c r="L663">
        <v>2718000</v>
      </c>
      <c r="M663">
        <v>2265000</v>
      </c>
    </row>
    <row r="664" spans="2:13">
      <c r="B664" t="s">
        <v>12</v>
      </c>
      <c r="C664" t="s">
        <v>676</v>
      </c>
      <c r="D664" t="s">
        <v>148</v>
      </c>
      <c r="E664" t="s">
        <v>677</v>
      </c>
      <c r="F664" t="s">
        <v>705</v>
      </c>
      <c r="G664" t="s">
        <v>82</v>
      </c>
      <c r="H664">
        <v>3030000000</v>
      </c>
      <c r="I664">
        <v>1</v>
      </c>
      <c r="J664">
        <v>3030000000</v>
      </c>
      <c r="K664">
        <v>45450000</v>
      </c>
      <c r="L664">
        <v>18180000</v>
      </c>
      <c r="M664">
        <v>15150000</v>
      </c>
    </row>
    <row r="665" spans="2:13">
      <c r="B665" t="s">
        <v>12</v>
      </c>
      <c r="C665" t="s">
        <v>676</v>
      </c>
      <c r="D665" t="s">
        <v>148</v>
      </c>
      <c r="E665" t="s">
        <v>677</v>
      </c>
      <c r="F665" t="s">
        <v>705</v>
      </c>
      <c r="G665" t="s">
        <v>40</v>
      </c>
      <c r="H665">
        <v>3517000000</v>
      </c>
      <c r="I665">
        <v>1</v>
      </c>
      <c r="J665">
        <v>3517000000</v>
      </c>
      <c r="K665">
        <v>52755000</v>
      </c>
      <c r="L665">
        <v>21102000</v>
      </c>
      <c r="M665">
        <v>17585000</v>
      </c>
    </row>
    <row r="666" spans="2:13">
      <c r="B666" t="s">
        <v>12</v>
      </c>
      <c r="C666" t="s">
        <v>676</v>
      </c>
      <c r="D666" t="s">
        <v>150</v>
      </c>
      <c r="E666" t="s">
        <v>677</v>
      </c>
      <c r="F666" t="s">
        <v>706</v>
      </c>
      <c r="G666" t="s">
        <v>40</v>
      </c>
      <c r="H666">
        <v>3338000000</v>
      </c>
      <c r="I666">
        <v>1</v>
      </c>
      <c r="J666">
        <v>3338000000</v>
      </c>
      <c r="K666">
        <v>50070000</v>
      </c>
      <c r="L666">
        <v>20028000</v>
      </c>
      <c r="M666">
        <v>16690000</v>
      </c>
    </row>
    <row r="667" spans="2:13">
      <c r="B667" t="s">
        <v>12</v>
      </c>
      <c r="C667" t="s">
        <v>676</v>
      </c>
      <c r="D667" t="s">
        <v>707</v>
      </c>
      <c r="E667" t="s">
        <v>677</v>
      </c>
      <c r="F667" t="s">
        <v>708</v>
      </c>
      <c r="G667" t="s">
        <v>79</v>
      </c>
      <c r="H667">
        <v>2207000000</v>
      </c>
      <c r="I667">
        <v>1</v>
      </c>
      <c r="J667">
        <v>2207000000</v>
      </c>
      <c r="K667">
        <v>33105000</v>
      </c>
      <c r="L667">
        <v>13242000</v>
      </c>
      <c r="M667">
        <v>11035000</v>
      </c>
    </row>
    <row r="668" spans="2:13">
      <c r="B668" t="s">
        <v>12</v>
      </c>
      <c r="C668" t="s">
        <v>676</v>
      </c>
      <c r="D668" t="s">
        <v>707</v>
      </c>
      <c r="E668" t="s">
        <v>677</v>
      </c>
      <c r="F668" t="s">
        <v>708</v>
      </c>
      <c r="G668" t="s">
        <v>80</v>
      </c>
      <c r="H668">
        <v>2452000000</v>
      </c>
      <c r="I668">
        <v>1</v>
      </c>
      <c r="J668">
        <v>2452000000</v>
      </c>
      <c r="K668">
        <v>36780000</v>
      </c>
      <c r="L668">
        <v>14712000</v>
      </c>
      <c r="M668">
        <v>12260000</v>
      </c>
    </row>
    <row r="669" spans="2:13">
      <c r="B669" t="s">
        <v>12</v>
      </c>
      <c r="C669" t="s">
        <v>676</v>
      </c>
      <c r="D669" t="s">
        <v>707</v>
      </c>
      <c r="E669" t="s">
        <v>677</v>
      </c>
      <c r="F669" t="s">
        <v>708</v>
      </c>
      <c r="G669" t="s">
        <v>81</v>
      </c>
      <c r="H669">
        <v>2588000000</v>
      </c>
      <c r="I669">
        <v>1</v>
      </c>
      <c r="J669">
        <v>2588000000</v>
      </c>
      <c r="K669">
        <v>38820000</v>
      </c>
      <c r="L669">
        <v>15528000</v>
      </c>
      <c r="M669">
        <v>12940000</v>
      </c>
    </row>
    <row r="670" spans="2:13">
      <c r="B670" t="s">
        <v>12</v>
      </c>
      <c r="C670" t="s">
        <v>676</v>
      </c>
      <c r="D670" t="s">
        <v>707</v>
      </c>
      <c r="E670" t="s">
        <v>677</v>
      </c>
      <c r="F670" t="s">
        <v>708</v>
      </c>
      <c r="G670" t="s">
        <v>82</v>
      </c>
      <c r="H670">
        <v>2718000000</v>
      </c>
      <c r="I670">
        <v>1</v>
      </c>
      <c r="J670">
        <v>2718000000</v>
      </c>
      <c r="K670">
        <v>40770000</v>
      </c>
      <c r="L670">
        <v>16308000</v>
      </c>
      <c r="M670">
        <v>13590000</v>
      </c>
    </row>
    <row r="671" spans="2:13">
      <c r="B671" t="s">
        <v>12</v>
      </c>
      <c r="C671" t="s">
        <v>676</v>
      </c>
      <c r="D671" t="s">
        <v>152</v>
      </c>
      <c r="E671" t="s">
        <v>677</v>
      </c>
      <c r="F671" t="s">
        <v>709</v>
      </c>
      <c r="G671" t="s">
        <v>82</v>
      </c>
      <c r="H671">
        <v>4034000000</v>
      </c>
      <c r="I671">
        <v>1</v>
      </c>
      <c r="J671">
        <v>4034000000</v>
      </c>
      <c r="K671">
        <v>60510000</v>
      </c>
      <c r="L671">
        <v>24204000</v>
      </c>
      <c r="M671">
        <v>20170000</v>
      </c>
    </row>
    <row r="672" spans="2:13">
      <c r="B672" t="s">
        <v>12</v>
      </c>
      <c r="C672" t="s">
        <v>676</v>
      </c>
      <c r="D672" t="s">
        <v>154</v>
      </c>
      <c r="E672" t="s">
        <v>677</v>
      </c>
      <c r="F672" t="s">
        <v>710</v>
      </c>
      <c r="G672" t="s">
        <v>79</v>
      </c>
      <c r="H672">
        <v>733000000</v>
      </c>
      <c r="I672">
        <v>1</v>
      </c>
      <c r="J672">
        <v>733000000</v>
      </c>
      <c r="K672">
        <v>10995000</v>
      </c>
      <c r="L672">
        <v>4398000</v>
      </c>
      <c r="M672">
        <v>3665000</v>
      </c>
    </row>
    <row r="673" spans="2:13">
      <c r="B673" t="s">
        <v>12</v>
      </c>
      <c r="C673" t="s">
        <v>676</v>
      </c>
      <c r="D673" t="s">
        <v>154</v>
      </c>
      <c r="E673" t="s">
        <v>677</v>
      </c>
      <c r="F673" t="s">
        <v>710</v>
      </c>
      <c r="G673" t="s">
        <v>80</v>
      </c>
      <c r="H673">
        <v>771000000</v>
      </c>
      <c r="I673">
        <v>1</v>
      </c>
      <c r="J673">
        <v>771000000</v>
      </c>
      <c r="K673">
        <v>11565000</v>
      </c>
      <c r="L673">
        <v>4626000</v>
      </c>
      <c r="M673">
        <v>3855000</v>
      </c>
    </row>
    <row r="674" spans="2:13">
      <c r="B674" t="s">
        <v>12</v>
      </c>
      <c r="C674" t="s">
        <v>676</v>
      </c>
      <c r="D674" t="s">
        <v>154</v>
      </c>
      <c r="E674" t="s">
        <v>677</v>
      </c>
      <c r="F674" t="s">
        <v>710</v>
      </c>
      <c r="G674" t="s">
        <v>81</v>
      </c>
      <c r="H674">
        <v>806000000</v>
      </c>
      <c r="I674">
        <v>1</v>
      </c>
      <c r="J674">
        <v>806000000</v>
      </c>
      <c r="K674">
        <v>12090000</v>
      </c>
      <c r="L674">
        <v>4836000</v>
      </c>
      <c r="M674">
        <v>4030000</v>
      </c>
    </row>
    <row r="675" spans="2:13">
      <c r="B675" t="s">
        <v>12</v>
      </c>
      <c r="C675" t="s">
        <v>676</v>
      </c>
      <c r="D675" t="s">
        <v>154</v>
      </c>
      <c r="E675" t="s">
        <v>677</v>
      </c>
      <c r="F675" t="s">
        <v>710</v>
      </c>
      <c r="G675" t="s">
        <v>82</v>
      </c>
      <c r="H675">
        <v>846000000</v>
      </c>
      <c r="I675">
        <v>1</v>
      </c>
      <c r="J675">
        <v>846000000</v>
      </c>
      <c r="K675">
        <v>12690000</v>
      </c>
      <c r="L675">
        <v>5076000</v>
      </c>
      <c r="M675">
        <v>4230000</v>
      </c>
    </row>
    <row r="676" spans="2:13">
      <c r="B676" t="s">
        <v>12</v>
      </c>
      <c r="C676" t="s">
        <v>676</v>
      </c>
      <c r="D676" t="s">
        <v>116</v>
      </c>
      <c r="E676" t="s">
        <v>677</v>
      </c>
      <c r="F676" t="s">
        <v>711</v>
      </c>
      <c r="G676" t="s">
        <v>82</v>
      </c>
      <c r="H676">
        <v>4846000000</v>
      </c>
      <c r="I676">
        <v>1</v>
      </c>
      <c r="J676">
        <v>4846000000</v>
      </c>
      <c r="K676">
        <v>72690000</v>
      </c>
      <c r="L676">
        <v>29076000</v>
      </c>
      <c r="M676">
        <v>24230000</v>
      </c>
    </row>
    <row r="677" spans="2:13">
      <c r="B677" t="s">
        <v>12</v>
      </c>
      <c r="C677" t="s">
        <v>676</v>
      </c>
      <c r="D677" t="s">
        <v>116</v>
      </c>
      <c r="E677" t="s">
        <v>677</v>
      </c>
      <c r="F677" t="s">
        <v>711</v>
      </c>
      <c r="G677" t="s">
        <v>40</v>
      </c>
      <c r="H677">
        <v>5656000000</v>
      </c>
      <c r="I677">
        <v>1</v>
      </c>
      <c r="J677">
        <v>5656000000</v>
      </c>
      <c r="K677">
        <v>84840000</v>
      </c>
      <c r="L677">
        <v>33936000</v>
      </c>
      <c r="M677">
        <v>28280000</v>
      </c>
    </row>
    <row r="678" spans="2:13">
      <c r="B678" t="s">
        <v>12</v>
      </c>
      <c r="C678" t="s">
        <v>676</v>
      </c>
      <c r="D678" t="s">
        <v>157</v>
      </c>
      <c r="E678" t="s">
        <v>677</v>
      </c>
      <c r="F678" t="s">
        <v>712</v>
      </c>
      <c r="G678" t="s">
        <v>40</v>
      </c>
      <c r="H678">
        <v>5368000000</v>
      </c>
      <c r="I678">
        <v>1</v>
      </c>
      <c r="J678">
        <v>5368000000</v>
      </c>
      <c r="K678">
        <v>80520000</v>
      </c>
      <c r="L678">
        <v>32208000</v>
      </c>
      <c r="M678">
        <v>26840000</v>
      </c>
    </row>
    <row r="679" spans="2:13">
      <c r="B679" t="s">
        <v>12</v>
      </c>
      <c r="C679" t="s">
        <v>676</v>
      </c>
      <c r="D679" t="s">
        <v>140</v>
      </c>
      <c r="E679" t="s">
        <v>677</v>
      </c>
      <c r="F679" t="s">
        <v>713</v>
      </c>
      <c r="G679" t="s">
        <v>82</v>
      </c>
      <c r="H679">
        <v>1045000000</v>
      </c>
      <c r="I679">
        <v>1</v>
      </c>
      <c r="J679">
        <v>1045000000</v>
      </c>
      <c r="K679">
        <v>15675000</v>
      </c>
      <c r="L679">
        <v>6270000</v>
      </c>
      <c r="M679">
        <v>5225000</v>
      </c>
    </row>
    <row r="680" spans="2:13">
      <c r="B680" t="s">
        <v>12</v>
      </c>
      <c r="C680" t="s">
        <v>676</v>
      </c>
      <c r="D680" t="s">
        <v>159</v>
      </c>
      <c r="E680" t="s">
        <v>677</v>
      </c>
      <c r="F680" t="s">
        <v>714</v>
      </c>
      <c r="G680" t="s">
        <v>40</v>
      </c>
      <c r="H680">
        <v>1443000000</v>
      </c>
      <c r="I680">
        <v>1</v>
      </c>
      <c r="J680">
        <v>1443000000</v>
      </c>
      <c r="K680">
        <v>21645000</v>
      </c>
      <c r="L680">
        <v>8658000</v>
      </c>
      <c r="M680">
        <v>7215000</v>
      </c>
    </row>
    <row r="681" spans="2:13">
      <c r="B681" t="s">
        <v>12</v>
      </c>
      <c r="C681" t="s">
        <v>676</v>
      </c>
      <c r="D681" t="s">
        <v>439</v>
      </c>
      <c r="E681" t="s">
        <v>677</v>
      </c>
      <c r="F681" t="s">
        <v>715</v>
      </c>
      <c r="G681" t="s">
        <v>81</v>
      </c>
      <c r="H681">
        <v>211000000</v>
      </c>
      <c r="I681">
        <v>1</v>
      </c>
      <c r="J681">
        <v>211000000</v>
      </c>
      <c r="K681">
        <v>3165000</v>
      </c>
      <c r="L681">
        <v>1266000</v>
      </c>
      <c r="M681">
        <v>1055000</v>
      </c>
    </row>
    <row r="682" spans="2:13">
      <c r="B682" t="s">
        <v>12</v>
      </c>
      <c r="C682" t="s">
        <v>676</v>
      </c>
      <c r="D682" t="s">
        <v>399</v>
      </c>
      <c r="E682" t="s">
        <v>677</v>
      </c>
      <c r="F682" t="s">
        <v>716</v>
      </c>
      <c r="G682" t="s">
        <v>80</v>
      </c>
      <c r="H682">
        <v>200000000</v>
      </c>
      <c r="I682">
        <v>1</v>
      </c>
      <c r="J682">
        <v>200000000</v>
      </c>
      <c r="K682">
        <v>3000000</v>
      </c>
      <c r="L682">
        <v>1200000</v>
      </c>
      <c r="M682">
        <v>1000000</v>
      </c>
    </row>
    <row r="683" spans="2:13">
      <c r="B683" t="s">
        <v>12</v>
      </c>
      <c r="C683" t="s">
        <v>676</v>
      </c>
      <c r="D683" t="s">
        <v>389</v>
      </c>
      <c r="E683" t="s">
        <v>677</v>
      </c>
      <c r="F683" t="s">
        <v>717</v>
      </c>
      <c r="G683" t="s">
        <v>79</v>
      </c>
      <c r="H683">
        <v>197000000</v>
      </c>
      <c r="I683">
        <v>1</v>
      </c>
      <c r="J683">
        <v>197000000</v>
      </c>
      <c r="K683">
        <v>2955000</v>
      </c>
      <c r="L683">
        <v>1182000</v>
      </c>
      <c r="M683">
        <v>985000</v>
      </c>
    </row>
    <row r="684" spans="2:13">
      <c r="B684" t="s">
        <v>12</v>
      </c>
      <c r="C684" t="s">
        <v>676</v>
      </c>
      <c r="D684" t="s">
        <v>427</v>
      </c>
      <c r="E684" t="s">
        <v>677</v>
      </c>
      <c r="F684" t="s">
        <v>718</v>
      </c>
      <c r="G684" t="s">
        <v>82</v>
      </c>
      <c r="H684">
        <v>157000000</v>
      </c>
      <c r="I684">
        <v>1</v>
      </c>
      <c r="J684">
        <v>157000000</v>
      </c>
      <c r="K684">
        <v>2355000</v>
      </c>
      <c r="L684">
        <v>942000</v>
      </c>
      <c r="M684">
        <v>785000</v>
      </c>
    </row>
    <row r="685" spans="2:13">
      <c r="B685" t="s">
        <v>12</v>
      </c>
      <c r="C685" t="s">
        <v>676</v>
      </c>
      <c r="D685" t="s">
        <v>423</v>
      </c>
      <c r="E685" t="s">
        <v>677</v>
      </c>
      <c r="F685" t="s">
        <v>719</v>
      </c>
      <c r="G685" t="s">
        <v>80</v>
      </c>
      <c r="H685">
        <v>105000000</v>
      </c>
      <c r="I685">
        <v>1</v>
      </c>
      <c r="J685">
        <v>105000000</v>
      </c>
      <c r="K685">
        <v>1575000</v>
      </c>
      <c r="L685">
        <v>630000</v>
      </c>
      <c r="M685">
        <v>525000</v>
      </c>
    </row>
    <row r="686" spans="2:13">
      <c r="B686" t="s">
        <v>12</v>
      </c>
      <c r="C686" t="s">
        <v>676</v>
      </c>
      <c r="D686" t="s">
        <v>431</v>
      </c>
      <c r="E686" t="s">
        <v>677</v>
      </c>
      <c r="F686" t="s">
        <v>720</v>
      </c>
      <c r="G686" t="s">
        <v>79</v>
      </c>
      <c r="H686">
        <v>105000000</v>
      </c>
      <c r="I686">
        <v>1</v>
      </c>
      <c r="J686">
        <v>105000000</v>
      </c>
      <c r="K686">
        <v>1575000</v>
      </c>
      <c r="L686">
        <v>630000</v>
      </c>
      <c r="M686">
        <v>525000</v>
      </c>
    </row>
    <row r="687" spans="2:13">
      <c r="B687" t="s">
        <v>12</v>
      </c>
      <c r="C687" t="s">
        <v>676</v>
      </c>
      <c r="D687" t="s">
        <v>431</v>
      </c>
      <c r="E687" t="s">
        <v>677</v>
      </c>
      <c r="F687" t="s">
        <v>720</v>
      </c>
      <c r="G687" t="s">
        <v>80</v>
      </c>
      <c r="H687">
        <v>111000000</v>
      </c>
      <c r="I687">
        <v>1</v>
      </c>
      <c r="J687">
        <v>111000000</v>
      </c>
      <c r="K687">
        <v>1665000</v>
      </c>
      <c r="L687">
        <v>666000</v>
      </c>
      <c r="M687">
        <v>555000</v>
      </c>
    </row>
    <row r="688" spans="2:13">
      <c r="B688" t="s">
        <v>12</v>
      </c>
      <c r="C688" t="s">
        <v>676</v>
      </c>
      <c r="D688" t="s">
        <v>431</v>
      </c>
      <c r="E688" t="s">
        <v>677</v>
      </c>
      <c r="F688" t="s">
        <v>720</v>
      </c>
      <c r="G688" t="s">
        <v>81</v>
      </c>
      <c r="H688">
        <v>117000000</v>
      </c>
      <c r="I688">
        <v>1</v>
      </c>
      <c r="J688">
        <v>117000000</v>
      </c>
      <c r="K688">
        <v>1755000</v>
      </c>
      <c r="L688">
        <v>702000</v>
      </c>
      <c r="M688">
        <v>585000</v>
      </c>
    </row>
    <row r="689" spans="2:13">
      <c r="B689" t="s">
        <v>12</v>
      </c>
      <c r="C689" t="s">
        <v>676</v>
      </c>
      <c r="D689" t="s">
        <v>431</v>
      </c>
      <c r="E689" t="s">
        <v>677</v>
      </c>
      <c r="F689" t="s">
        <v>720</v>
      </c>
      <c r="G689" t="s">
        <v>82</v>
      </c>
      <c r="H689">
        <v>123000000</v>
      </c>
      <c r="I689">
        <v>1</v>
      </c>
      <c r="J689">
        <v>123000000</v>
      </c>
      <c r="K689">
        <v>1845000</v>
      </c>
      <c r="L689">
        <v>738000</v>
      </c>
      <c r="M689">
        <v>615000</v>
      </c>
    </row>
    <row r="690" spans="2:13">
      <c r="B690" t="s">
        <v>12</v>
      </c>
      <c r="C690" t="s">
        <v>676</v>
      </c>
      <c r="D690" t="s">
        <v>459</v>
      </c>
      <c r="E690" t="s">
        <v>677</v>
      </c>
      <c r="F690" t="s">
        <v>721</v>
      </c>
      <c r="G690" t="s">
        <v>79</v>
      </c>
      <c r="H690">
        <v>105000000</v>
      </c>
      <c r="I690">
        <v>1</v>
      </c>
      <c r="J690">
        <v>105000000</v>
      </c>
      <c r="K690">
        <v>1575000</v>
      </c>
      <c r="L690">
        <v>630000</v>
      </c>
      <c r="M690">
        <v>525000</v>
      </c>
    </row>
    <row r="691" spans="2:13">
      <c r="B691" t="s">
        <v>12</v>
      </c>
      <c r="C691" t="s">
        <v>676</v>
      </c>
      <c r="D691" t="s">
        <v>459</v>
      </c>
      <c r="E691" t="s">
        <v>677</v>
      </c>
      <c r="F691" t="s">
        <v>721</v>
      </c>
      <c r="G691" t="s">
        <v>80</v>
      </c>
      <c r="H691">
        <v>111000000</v>
      </c>
      <c r="I691">
        <v>1</v>
      </c>
      <c r="J691">
        <v>111000000</v>
      </c>
      <c r="K691">
        <v>1665000</v>
      </c>
      <c r="L691">
        <v>666000</v>
      </c>
      <c r="M691">
        <v>555000</v>
      </c>
    </row>
    <row r="692" spans="2:13">
      <c r="B692" t="s">
        <v>12</v>
      </c>
      <c r="C692" t="s">
        <v>676</v>
      </c>
      <c r="D692" t="s">
        <v>459</v>
      </c>
      <c r="E692" t="s">
        <v>677</v>
      </c>
      <c r="F692" t="s">
        <v>721</v>
      </c>
      <c r="G692" t="s">
        <v>81</v>
      </c>
      <c r="H692">
        <v>117000000</v>
      </c>
      <c r="I692">
        <v>1</v>
      </c>
      <c r="J692">
        <v>117000000</v>
      </c>
      <c r="K692">
        <v>1755000</v>
      </c>
      <c r="L692">
        <v>702000</v>
      </c>
      <c r="M692">
        <v>585000</v>
      </c>
    </row>
    <row r="693" spans="2:13">
      <c r="B693" t="s">
        <v>12</v>
      </c>
      <c r="C693" t="s">
        <v>676</v>
      </c>
      <c r="D693" t="s">
        <v>459</v>
      </c>
      <c r="E693" t="s">
        <v>677</v>
      </c>
      <c r="F693" t="s">
        <v>721</v>
      </c>
      <c r="G693" t="s">
        <v>82</v>
      </c>
      <c r="H693">
        <v>123000000</v>
      </c>
      <c r="I693">
        <v>1</v>
      </c>
      <c r="J693">
        <v>123000000</v>
      </c>
      <c r="K693">
        <v>1845000</v>
      </c>
      <c r="L693">
        <v>738000</v>
      </c>
      <c r="M693">
        <v>615000</v>
      </c>
    </row>
    <row r="694" spans="2:13">
      <c r="B694" t="s">
        <v>12</v>
      </c>
      <c r="C694" t="s">
        <v>676</v>
      </c>
      <c r="D694" t="s">
        <v>189</v>
      </c>
      <c r="E694" t="s">
        <v>677</v>
      </c>
      <c r="F694" t="s">
        <v>722</v>
      </c>
      <c r="G694" t="s">
        <v>79</v>
      </c>
      <c r="H694">
        <v>110000000</v>
      </c>
      <c r="I694">
        <v>1</v>
      </c>
      <c r="J694">
        <v>110000000</v>
      </c>
      <c r="K694">
        <v>1650000</v>
      </c>
      <c r="L694">
        <v>660000</v>
      </c>
      <c r="M694">
        <v>550000</v>
      </c>
    </row>
    <row r="695" spans="2:13">
      <c r="B695" t="s">
        <v>12</v>
      </c>
      <c r="C695" t="s">
        <v>676</v>
      </c>
      <c r="D695" t="s">
        <v>189</v>
      </c>
      <c r="E695" t="s">
        <v>677</v>
      </c>
      <c r="F695" t="s">
        <v>722</v>
      </c>
      <c r="G695" t="s">
        <v>80</v>
      </c>
      <c r="H695">
        <v>116000000</v>
      </c>
      <c r="I695">
        <v>1</v>
      </c>
      <c r="J695">
        <v>116000000</v>
      </c>
      <c r="K695">
        <v>1740000</v>
      </c>
      <c r="L695">
        <v>696000</v>
      </c>
      <c r="M695">
        <v>580000</v>
      </c>
    </row>
    <row r="696" spans="2:13">
      <c r="B696" t="s">
        <v>12</v>
      </c>
      <c r="C696" t="s">
        <v>676</v>
      </c>
      <c r="D696" t="s">
        <v>189</v>
      </c>
      <c r="E696" t="s">
        <v>677</v>
      </c>
      <c r="F696" t="s">
        <v>722</v>
      </c>
      <c r="G696" t="s">
        <v>81</v>
      </c>
      <c r="H696">
        <v>122000000</v>
      </c>
      <c r="I696">
        <v>1</v>
      </c>
      <c r="J696">
        <v>122000000</v>
      </c>
      <c r="K696">
        <v>1830000</v>
      </c>
      <c r="L696">
        <v>732000</v>
      </c>
      <c r="M696">
        <v>610000</v>
      </c>
    </row>
    <row r="697" spans="2:13">
      <c r="B697" t="s">
        <v>12</v>
      </c>
      <c r="C697" t="s">
        <v>676</v>
      </c>
      <c r="D697" t="s">
        <v>189</v>
      </c>
      <c r="E697" t="s">
        <v>677</v>
      </c>
      <c r="F697" t="s">
        <v>722</v>
      </c>
      <c r="G697" t="s">
        <v>82</v>
      </c>
      <c r="H697">
        <v>128000000</v>
      </c>
      <c r="I697">
        <v>1</v>
      </c>
      <c r="J697">
        <v>128000000</v>
      </c>
      <c r="K697">
        <v>1920000</v>
      </c>
      <c r="L697">
        <v>768000</v>
      </c>
      <c r="M697">
        <v>640000</v>
      </c>
    </row>
    <row r="698" spans="2:13">
      <c r="B698" t="s">
        <v>12</v>
      </c>
      <c r="C698" t="s">
        <v>676</v>
      </c>
      <c r="D698" t="s">
        <v>197</v>
      </c>
      <c r="E698" t="s">
        <v>677</v>
      </c>
      <c r="F698" t="s">
        <v>723</v>
      </c>
      <c r="G698" t="s">
        <v>82</v>
      </c>
      <c r="H698">
        <v>163000000</v>
      </c>
      <c r="I698">
        <v>1</v>
      </c>
      <c r="J698">
        <v>163000000</v>
      </c>
      <c r="K698">
        <v>2445000</v>
      </c>
      <c r="L698">
        <v>978000</v>
      </c>
      <c r="M698">
        <v>815000</v>
      </c>
    </row>
    <row r="699" spans="2:13">
      <c r="B699" t="s">
        <v>12</v>
      </c>
      <c r="C699" t="s">
        <v>676</v>
      </c>
      <c r="D699" t="s">
        <v>407</v>
      </c>
      <c r="E699" t="s">
        <v>677</v>
      </c>
      <c r="F699" t="s">
        <v>724</v>
      </c>
      <c r="G699" t="s">
        <v>81</v>
      </c>
      <c r="H699">
        <v>234000000</v>
      </c>
      <c r="I699">
        <v>1</v>
      </c>
      <c r="J699">
        <v>234000000</v>
      </c>
      <c r="K699">
        <v>3510000</v>
      </c>
      <c r="L699">
        <v>1404000</v>
      </c>
      <c r="M699">
        <v>1170000</v>
      </c>
    </row>
    <row r="700" spans="2:13">
      <c r="B700" t="s">
        <v>12</v>
      </c>
      <c r="C700" t="s">
        <v>676</v>
      </c>
      <c r="D700" t="s">
        <v>409</v>
      </c>
      <c r="E700" t="s">
        <v>677</v>
      </c>
      <c r="F700" t="s">
        <v>725</v>
      </c>
      <c r="G700" t="s">
        <v>79</v>
      </c>
      <c r="H700">
        <v>76000000</v>
      </c>
      <c r="I700">
        <v>1</v>
      </c>
      <c r="J700">
        <v>76000000</v>
      </c>
      <c r="K700">
        <v>1140000</v>
      </c>
      <c r="L700">
        <v>456000</v>
      </c>
      <c r="M700">
        <v>380000</v>
      </c>
    </row>
    <row r="701" spans="2:13">
      <c r="B701" t="s">
        <v>12</v>
      </c>
      <c r="C701" t="s">
        <v>676</v>
      </c>
      <c r="D701" t="s">
        <v>409</v>
      </c>
      <c r="E701" t="s">
        <v>677</v>
      </c>
      <c r="F701" t="s">
        <v>725</v>
      </c>
      <c r="G701" t="s">
        <v>80</v>
      </c>
      <c r="H701">
        <v>80000000</v>
      </c>
      <c r="I701">
        <v>1</v>
      </c>
      <c r="J701">
        <v>80000000</v>
      </c>
      <c r="K701">
        <v>1200000</v>
      </c>
      <c r="L701">
        <v>480000</v>
      </c>
      <c r="M701">
        <v>400000</v>
      </c>
    </row>
    <row r="702" spans="2:13">
      <c r="B702" t="s">
        <v>12</v>
      </c>
      <c r="C702" t="s">
        <v>676</v>
      </c>
      <c r="D702" t="s">
        <v>409</v>
      </c>
      <c r="E702" t="s">
        <v>677</v>
      </c>
      <c r="F702" t="s">
        <v>725</v>
      </c>
      <c r="G702" t="s">
        <v>81</v>
      </c>
      <c r="H702">
        <v>85000000</v>
      </c>
      <c r="I702">
        <v>1</v>
      </c>
      <c r="J702">
        <v>85000000</v>
      </c>
      <c r="K702">
        <v>1275000</v>
      </c>
      <c r="L702">
        <v>510000</v>
      </c>
      <c r="M702">
        <v>425000</v>
      </c>
    </row>
    <row r="703" spans="2:13">
      <c r="B703" t="s">
        <v>12</v>
      </c>
      <c r="C703" t="s">
        <v>676</v>
      </c>
      <c r="D703" t="s">
        <v>409</v>
      </c>
      <c r="E703" t="s">
        <v>677</v>
      </c>
      <c r="F703" t="s">
        <v>725</v>
      </c>
      <c r="G703" t="s">
        <v>82</v>
      </c>
      <c r="H703">
        <v>89000000</v>
      </c>
      <c r="I703">
        <v>1</v>
      </c>
      <c r="J703">
        <v>89000000</v>
      </c>
      <c r="K703">
        <v>1335000</v>
      </c>
      <c r="L703">
        <v>534000</v>
      </c>
      <c r="M703">
        <v>445000</v>
      </c>
    </row>
    <row r="704" spans="2:13">
      <c r="B704" t="s">
        <v>12</v>
      </c>
      <c r="C704" t="s">
        <v>676</v>
      </c>
      <c r="D704" t="s">
        <v>411</v>
      </c>
      <c r="E704" t="s">
        <v>677</v>
      </c>
      <c r="F704" t="s">
        <v>726</v>
      </c>
      <c r="G704" t="s">
        <v>79</v>
      </c>
      <c r="H704">
        <v>115000000</v>
      </c>
      <c r="I704">
        <v>1</v>
      </c>
      <c r="J704">
        <v>115000000</v>
      </c>
      <c r="K704">
        <v>1725000</v>
      </c>
      <c r="L704">
        <v>690000</v>
      </c>
      <c r="M704">
        <v>575000</v>
      </c>
    </row>
    <row r="705" spans="2:13">
      <c r="B705" t="s">
        <v>12</v>
      </c>
      <c r="C705" t="s">
        <v>676</v>
      </c>
      <c r="D705" t="s">
        <v>411</v>
      </c>
      <c r="E705" t="s">
        <v>677</v>
      </c>
      <c r="F705" t="s">
        <v>726</v>
      </c>
      <c r="G705" t="s">
        <v>80</v>
      </c>
      <c r="H705">
        <v>121000000</v>
      </c>
      <c r="I705">
        <v>1</v>
      </c>
      <c r="J705">
        <v>121000000</v>
      </c>
      <c r="K705">
        <v>1815000</v>
      </c>
      <c r="L705">
        <v>726000</v>
      </c>
      <c r="M705">
        <v>605000</v>
      </c>
    </row>
    <row r="706" spans="2:13">
      <c r="B706" t="s">
        <v>12</v>
      </c>
      <c r="C706" t="s">
        <v>676</v>
      </c>
      <c r="D706" t="s">
        <v>411</v>
      </c>
      <c r="E706" t="s">
        <v>677</v>
      </c>
      <c r="F706" t="s">
        <v>726</v>
      </c>
      <c r="G706" t="s">
        <v>81</v>
      </c>
      <c r="H706">
        <v>128000000</v>
      </c>
      <c r="I706">
        <v>1</v>
      </c>
      <c r="J706">
        <v>128000000</v>
      </c>
      <c r="K706">
        <v>1920000</v>
      </c>
      <c r="L706">
        <v>768000</v>
      </c>
      <c r="M706">
        <v>640000</v>
      </c>
    </row>
    <row r="707" spans="2:13">
      <c r="B707" t="s">
        <v>12</v>
      </c>
      <c r="C707" t="s">
        <v>676</v>
      </c>
      <c r="D707" t="s">
        <v>411</v>
      </c>
      <c r="E707" t="s">
        <v>677</v>
      </c>
      <c r="F707" t="s">
        <v>726</v>
      </c>
      <c r="G707" t="s">
        <v>82</v>
      </c>
      <c r="H707">
        <v>134000000</v>
      </c>
      <c r="I707">
        <v>1</v>
      </c>
      <c r="J707">
        <v>134000000</v>
      </c>
      <c r="K707">
        <v>2010000</v>
      </c>
      <c r="L707">
        <v>804000</v>
      </c>
      <c r="M707">
        <v>670000</v>
      </c>
    </row>
    <row r="708" spans="2:13">
      <c r="B708" t="s">
        <v>12</v>
      </c>
      <c r="C708" t="s">
        <v>676</v>
      </c>
      <c r="D708" t="s">
        <v>477</v>
      </c>
      <c r="E708" t="s">
        <v>677</v>
      </c>
      <c r="F708" t="s">
        <v>727</v>
      </c>
      <c r="G708" t="s">
        <v>79</v>
      </c>
      <c r="H708">
        <v>179000000</v>
      </c>
      <c r="I708">
        <v>1</v>
      </c>
      <c r="J708">
        <v>179000000</v>
      </c>
      <c r="K708">
        <v>2685000</v>
      </c>
      <c r="L708">
        <v>1074000</v>
      </c>
      <c r="M708">
        <v>895000</v>
      </c>
    </row>
    <row r="709" spans="2:13">
      <c r="B709" t="s">
        <v>12</v>
      </c>
      <c r="C709" t="s">
        <v>676</v>
      </c>
      <c r="D709" t="s">
        <v>477</v>
      </c>
      <c r="E709" t="s">
        <v>677</v>
      </c>
      <c r="F709" t="s">
        <v>727</v>
      </c>
      <c r="G709" t="s">
        <v>80</v>
      </c>
      <c r="H709">
        <v>189000000</v>
      </c>
      <c r="I709">
        <v>1</v>
      </c>
      <c r="J709">
        <v>189000000</v>
      </c>
      <c r="K709">
        <v>2835000</v>
      </c>
      <c r="L709">
        <v>1134000</v>
      </c>
      <c r="M709">
        <v>945000</v>
      </c>
    </row>
    <row r="710" spans="2:13">
      <c r="B710" t="s">
        <v>12</v>
      </c>
      <c r="C710" t="s">
        <v>676</v>
      </c>
      <c r="D710" t="s">
        <v>477</v>
      </c>
      <c r="E710" t="s">
        <v>677</v>
      </c>
      <c r="F710" t="s">
        <v>727</v>
      </c>
      <c r="G710" t="s">
        <v>81</v>
      </c>
      <c r="H710">
        <v>199000000</v>
      </c>
      <c r="I710">
        <v>1</v>
      </c>
      <c r="J710">
        <v>199000000</v>
      </c>
      <c r="K710">
        <v>2985000</v>
      </c>
      <c r="L710">
        <v>1194000</v>
      </c>
      <c r="M710">
        <v>995000</v>
      </c>
    </row>
    <row r="711" spans="2:13">
      <c r="B711" t="s">
        <v>12</v>
      </c>
      <c r="C711" t="s">
        <v>676</v>
      </c>
      <c r="D711" t="s">
        <v>477</v>
      </c>
      <c r="E711" t="s">
        <v>677</v>
      </c>
      <c r="F711" t="s">
        <v>727</v>
      </c>
      <c r="G711" t="s">
        <v>82</v>
      </c>
      <c r="H711">
        <v>209000000</v>
      </c>
      <c r="I711">
        <v>1</v>
      </c>
      <c r="J711">
        <v>209000000</v>
      </c>
      <c r="K711">
        <v>3135000</v>
      </c>
      <c r="L711">
        <v>1254000</v>
      </c>
      <c r="M711">
        <v>1045000</v>
      </c>
    </row>
    <row r="712" spans="2:13">
      <c r="B712" t="s">
        <v>12</v>
      </c>
      <c r="C712" t="s">
        <v>676</v>
      </c>
      <c r="D712" t="s">
        <v>167</v>
      </c>
      <c r="E712" t="s">
        <v>677</v>
      </c>
      <c r="F712" t="s">
        <v>728</v>
      </c>
      <c r="G712" t="s">
        <v>82</v>
      </c>
      <c r="H712">
        <v>248000000</v>
      </c>
      <c r="I712">
        <v>1</v>
      </c>
      <c r="J712">
        <v>248000000</v>
      </c>
      <c r="K712">
        <v>3720000</v>
      </c>
      <c r="L712">
        <v>1488000</v>
      </c>
      <c r="M712">
        <v>1240000</v>
      </c>
    </row>
    <row r="713" spans="2:13">
      <c r="B713" t="s">
        <v>12</v>
      </c>
      <c r="C713" t="s">
        <v>676</v>
      </c>
      <c r="D713" t="s">
        <v>729</v>
      </c>
      <c r="E713" t="s">
        <v>677</v>
      </c>
      <c r="F713" t="s">
        <v>730</v>
      </c>
      <c r="G713" t="s">
        <v>79</v>
      </c>
      <c r="H713">
        <v>201000000</v>
      </c>
      <c r="I713">
        <v>1</v>
      </c>
      <c r="J713">
        <v>201000000</v>
      </c>
      <c r="K713">
        <v>3015000</v>
      </c>
      <c r="L713">
        <v>1206000</v>
      </c>
      <c r="M713">
        <v>1005000</v>
      </c>
    </row>
    <row r="714" spans="2:13">
      <c r="B714" t="s">
        <v>12</v>
      </c>
      <c r="C714" t="s">
        <v>676</v>
      </c>
      <c r="D714" t="s">
        <v>162</v>
      </c>
      <c r="E714" t="s">
        <v>677</v>
      </c>
      <c r="F714" t="s">
        <v>731</v>
      </c>
      <c r="G714" t="s">
        <v>82</v>
      </c>
      <c r="H714">
        <v>379000000</v>
      </c>
      <c r="I714">
        <v>1</v>
      </c>
      <c r="J714">
        <v>379000000</v>
      </c>
      <c r="K714">
        <v>5685000</v>
      </c>
      <c r="L714">
        <v>2274000</v>
      </c>
      <c r="M714">
        <v>1895000</v>
      </c>
    </row>
    <row r="715" spans="2:13">
      <c r="B715" t="s">
        <v>12</v>
      </c>
      <c r="C715" t="s">
        <v>676</v>
      </c>
      <c r="D715" t="s">
        <v>165</v>
      </c>
      <c r="E715" t="s">
        <v>677</v>
      </c>
      <c r="F715" t="s">
        <v>732</v>
      </c>
      <c r="G715" t="s">
        <v>79</v>
      </c>
      <c r="H715">
        <v>199000000</v>
      </c>
      <c r="I715">
        <v>1</v>
      </c>
      <c r="J715">
        <v>199000000</v>
      </c>
      <c r="K715">
        <v>2985000</v>
      </c>
      <c r="L715">
        <v>1194000</v>
      </c>
      <c r="M715">
        <v>995000</v>
      </c>
    </row>
    <row r="716" spans="2:13">
      <c r="B716" t="s">
        <v>12</v>
      </c>
      <c r="C716" t="s">
        <v>676</v>
      </c>
      <c r="D716" t="s">
        <v>169</v>
      </c>
      <c r="E716" t="s">
        <v>677</v>
      </c>
      <c r="F716" t="s">
        <v>733</v>
      </c>
      <c r="G716" t="s">
        <v>80</v>
      </c>
      <c r="H716">
        <v>298000000</v>
      </c>
      <c r="I716">
        <v>1</v>
      </c>
      <c r="J716">
        <v>298000000</v>
      </c>
      <c r="K716">
        <v>4470000</v>
      </c>
      <c r="L716">
        <v>1788000</v>
      </c>
      <c r="M716">
        <v>1490000</v>
      </c>
    </row>
    <row r="717" spans="2:13">
      <c r="B717" t="s">
        <v>12</v>
      </c>
      <c r="C717" t="s">
        <v>676</v>
      </c>
      <c r="D717" t="s">
        <v>169</v>
      </c>
      <c r="E717" t="s">
        <v>677</v>
      </c>
      <c r="F717" t="s">
        <v>733</v>
      </c>
      <c r="G717" t="s">
        <v>81</v>
      </c>
      <c r="H717">
        <v>314000000</v>
      </c>
      <c r="I717">
        <v>1</v>
      </c>
      <c r="J717">
        <v>314000000</v>
      </c>
      <c r="K717">
        <v>4710000</v>
      </c>
      <c r="L717">
        <v>1884000</v>
      </c>
      <c r="M717">
        <v>1570000</v>
      </c>
    </row>
    <row r="718" spans="2:13">
      <c r="B718" t="s">
        <v>12</v>
      </c>
      <c r="C718" t="s">
        <v>676</v>
      </c>
      <c r="D718" t="s">
        <v>169</v>
      </c>
      <c r="E718" t="s">
        <v>677</v>
      </c>
      <c r="F718" t="s">
        <v>733</v>
      </c>
      <c r="G718" t="s">
        <v>82</v>
      </c>
      <c r="H718">
        <v>330000000</v>
      </c>
      <c r="I718">
        <v>1</v>
      </c>
      <c r="J718">
        <v>330000000</v>
      </c>
      <c r="K718">
        <v>4950000</v>
      </c>
      <c r="L718">
        <v>1980000</v>
      </c>
      <c r="M718">
        <v>1650000</v>
      </c>
    </row>
    <row r="719" spans="2:13">
      <c r="B719" t="s">
        <v>12</v>
      </c>
      <c r="C719" t="s">
        <v>676</v>
      </c>
      <c r="D719" t="s">
        <v>171</v>
      </c>
      <c r="E719" t="s">
        <v>677</v>
      </c>
      <c r="F719" t="s">
        <v>734</v>
      </c>
      <c r="G719" t="s">
        <v>79</v>
      </c>
      <c r="H719">
        <v>641000000</v>
      </c>
      <c r="I719">
        <v>1</v>
      </c>
      <c r="J719">
        <v>641000000</v>
      </c>
      <c r="K719">
        <v>9615000</v>
      </c>
      <c r="L719">
        <v>3846000</v>
      </c>
      <c r="M719">
        <v>3205000</v>
      </c>
    </row>
    <row r="720" spans="2:13">
      <c r="B720" t="s">
        <v>12</v>
      </c>
      <c r="C720" t="s">
        <v>676</v>
      </c>
      <c r="D720" t="s">
        <v>171</v>
      </c>
      <c r="E720" t="s">
        <v>677</v>
      </c>
      <c r="F720" t="s">
        <v>734</v>
      </c>
      <c r="G720" t="s">
        <v>80</v>
      </c>
      <c r="H720">
        <v>674000000</v>
      </c>
      <c r="I720">
        <v>1</v>
      </c>
      <c r="J720">
        <v>674000000</v>
      </c>
      <c r="K720">
        <v>10110000</v>
      </c>
      <c r="L720">
        <v>4044000</v>
      </c>
      <c r="M720">
        <v>3370000</v>
      </c>
    </row>
    <row r="721" spans="2:13">
      <c r="B721" t="s">
        <v>12</v>
      </c>
      <c r="C721" t="s">
        <v>676</v>
      </c>
      <c r="D721" t="s">
        <v>171</v>
      </c>
      <c r="E721" t="s">
        <v>677</v>
      </c>
      <c r="F721" t="s">
        <v>734</v>
      </c>
      <c r="G721" t="s">
        <v>81</v>
      </c>
      <c r="H721">
        <v>710000000</v>
      </c>
      <c r="I721">
        <v>1</v>
      </c>
      <c r="J721">
        <v>710000000</v>
      </c>
      <c r="K721">
        <v>10650000</v>
      </c>
      <c r="L721">
        <v>4260000</v>
      </c>
      <c r="M721">
        <v>3550000</v>
      </c>
    </row>
    <row r="722" spans="2:13">
      <c r="B722" t="s">
        <v>12</v>
      </c>
      <c r="C722" t="s">
        <v>676</v>
      </c>
      <c r="D722" t="s">
        <v>171</v>
      </c>
      <c r="E722" t="s">
        <v>677</v>
      </c>
      <c r="F722" t="s">
        <v>734</v>
      </c>
      <c r="G722" t="s">
        <v>82</v>
      </c>
      <c r="H722">
        <v>745000000</v>
      </c>
      <c r="I722">
        <v>1</v>
      </c>
      <c r="J722">
        <v>745000000</v>
      </c>
      <c r="K722">
        <v>11175000</v>
      </c>
      <c r="L722">
        <v>4470000</v>
      </c>
      <c r="M722">
        <v>3725000</v>
      </c>
    </row>
    <row r="723" spans="2:13">
      <c r="B723" t="s">
        <v>12</v>
      </c>
      <c r="C723" t="s">
        <v>676</v>
      </c>
      <c r="D723" t="s">
        <v>173</v>
      </c>
      <c r="E723" t="s">
        <v>677</v>
      </c>
      <c r="F723" t="s">
        <v>735</v>
      </c>
      <c r="G723" t="s">
        <v>82</v>
      </c>
      <c r="H723">
        <v>917000000</v>
      </c>
      <c r="I723">
        <v>1</v>
      </c>
      <c r="J723">
        <v>917000000</v>
      </c>
      <c r="K723">
        <v>13755000</v>
      </c>
      <c r="L723">
        <v>5502000</v>
      </c>
      <c r="M723">
        <v>4585000</v>
      </c>
    </row>
    <row r="724" spans="2:13">
      <c r="B724" t="s">
        <v>12</v>
      </c>
      <c r="C724" t="s">
        <v>676</v>
      </c>
      <c r="D724" t="s">
        <v>173</v>
      </c>
      <c r="E724" t="s">
        <v>677</v>
      </c>
      <c r="F724" t="s">
        <v>735</v>
      </c>
      <c r="G724" t="s">
        <v>40</v>
      </c>
      <c r="H724">
        <v>1045000000</v>
      </c>
      <c r="I724">
        <v>1</v>
      </c>
      <c r="J724">
        <v>1045000000</v>
      </c>
      <c r="K724">
        <v>15675000</v>
      </c>
      <c r="L724">
        <v>6270000</v>
      </c>
      <c r="M724">
        <v>5225000</v>
      </c>
    </row>
    <row r="725" spans="2:13">
      <c r="B725" t="s">
        <v>12</v>
      </c>
      <c r="C725" t="s">
        <v>676</v>
      </c>
      <c r="D725" t="s">
        <v>132</v>
      </c>
      <c r="E725" t="s">
        <v>677</v>
      </c>
      <c r="F725" t="s">
        <v>736</v>
      </c>
      <c r="G725" t="s">
        <v>61</v>
      </c>
      <c r="H725">
        <v>1165000000</v>
      </c>
      <c r="I725">
        <v>1</v>
      </c>
      <c r="J725">
        <v>1165000000</v>
      </c>
      <c r="K725">
        <v>17475000</v>
      </c>
      <c r="L725">
        <v>6990000</v>
      </c>
      <c r="M725">
        <v>5825000</v>
      </c>
    </row>
    <row r="726" spans="2:13">
      <c r="B726" t="s">
        <v>12</v>
      </c>
      <c r="C726" t="s">
        <v>676</v>
      </c>
      <c r="D726" t="s">
        <v>175</v>
      </c>
      <c r="E726" t="s">
        <v>677</v>
      </c>
      <c r="F726" t="s">
        <v>737</v>
      </c>
      <c r="G726" t="s">
        <v>79</v>
      </c>
      <c r="H726">
        <v>929000000</v>
      </c>
      <c r="I726">
        <v>1</v>
      </c>
      <c r="J726">
        <v>929000000</v>
      </c>
      <c r="K726">
        <v>13935000</v>
      </c>
      <c r="L726">
        <v>5574000</v>
      </c>
      <c r="M726">
        <v>4645000</v>
      </c>
    </row>
    <row r="727" spans="2:13">
      <c r="B727" t="s">
        <v>12</v>
      </c>
      <c r="C727" t="s">
        <v>676</v>
      </c>
      <c r="D727" t="s">
        <v>175</v>
      </c>
      <c r="E727" t="s">
        <v>677</v>
      </c>
      <c r="F727" t="s">
        <v>737</v>
      </c>
      <c r="G727" t="s">
        <v>80</v>
      </c>
      <c r="H727">
        <v>952000000</v>
      </c>
      <c r="I727">
        <v>1</v>
      </c>
      <c r="J727">
        <v>952000000</v>
      </c>
      <c r="K727">
        <v>14280000</v>
      </c>
      <c r="L727">
        <v>5712000</v>
      </c>
      <c r="M727">
        <v>4760000</v>
      </c>
    </row>
    <row r="728" spans="2:13">
      <c r="B728" t="s">
        <v>12</v>
      </c>
      <c r="C728" t="s">
        <v>676</v>
      </c>
      <c r="D728" t="s">
        <v>175</v>
      </c>
      <c r="E728" t="s">
        <v>677</v>
      </c>
      <c r="F728" t="s">
        <v>737</v>
      </c>
      <c r="G728" t="s">
        <v>81</v>
      </c>
      <c r="H728">
        <v>1003000000</v>
      </c>
      <c r="I728">
        <v>1</v>
      </c>
      <c r="J728">
        <v>1003000000</v>
      </c>
      <c r="K728">
        <v>15045000</v>
      </c>
      <c r="L728">
        <v>6018000</v>
      </c>
      <c r="M728">
        <v>5015000</v>
      </c>
    </row>
    <row r="729" spans="2:13">
      <c r="B729" t="s">
        <v>12</v>
      </c>
      <c r="C729" t="s">
        <v>676</v>
      </c>
      <c r="D729" t="s">
        <v>175</v>
      </c>
      <c r="E729" t="s">
        <v>677</v>
      </c>
      <c r="F729" t="s">
        <v>737</v>
      </c>
      <c r="G729" t="s">
        <v>82</v>
      </c>
      <c r="H729">
        <v>1053000000</v>
      </c>
      <c r="I729">
        <v>1</v>
      </c>
      <c r="J729">
        <v>1053000000</v>
      </c>
      <c r="K729">
        <v>15795000</v>
      </c>
      <c r="L729">
        <v>6318000</v>
      </c>
      <c r="M729">
        <v>5265000</v>
      </c>
    </row>
    <row r="730" spans="2:13">
      <c r="B730" t="s">
        <v>12</v>
      </c>
      <c r="C730" t="s">
        <v>676</v>
      </c>
      <c r="D730" t="s">
        <v>191</v>
      </c>
      <c r="E730" t="s">
        <v>677</v>
      </c>
      <c r="F730" t="s">
        <v>738</v>
      </c>
      <c r="G730" t="s">
        <v>60</v>
      </c>
      <c r="H730">
        <v>78926000</v>
      </c>
      <c r="I730">
        <v>1</v>
      </c>
      <c r="J730">
        <v>78926000</v>
      </c>
      <c r="K730">
        <v>1183890</v>
      </c>
      <c r="L730">
        <v>473556</v>
      </c>
      <c r="M730">
        <v>394630</v>
      </c>
    </row>
    <row r="731" spans="2:13">
      <c r="B731" t="s">
        <v>12</v>
      </c>
      <c r="C731" t="s">
        <v>676</v>
      </c>
      <c r="D731" t="s">
        <v>193</v>
      </c>
      <c r="E731" t="s">
        <v>677</v>
      </c>
      <c r="F731" t="s">
        <v>739</v>
      </c>
      <c r="G731" t="s">
        <v>79</v>
      </c>
      <c r="H731">
        <v>929000000</v>
      </c>
      <c r="I731">
        <v>1</v>
      </c>
      <c r="J731">
        <v>929000000</v>
      </c>
      <c r="K731">
        <v>13935000</v>
      </c>
      <c r="L731">
        <v>5574000</v>
      </c>
      <c r="M731">
        <v>4645000</v>
      </c>
    </row>
    <row r="732" spans="2:13">
      <c r="B732" t="s">
        <v>12</v>
      </c>
      <c r="C732" t="s">
        <v>676</v>
      </c>
      <c r="D732" t="s">
        <v>211</v>
      </c>
      <c r="E732" t="s">
        <v>677</v>
      </c>
      <c r="F732" t="s">
        <v>740</v>
      </c>
      <c r="G732" t="s">
        <v>741</v>
      </c>
      <c r="H732">
        <v>1045000000</v>
      </c>
      <c r="I732">
        <v>1</v>
      </c>
      <c r="J732">
        <v>1045000000</v>
      </c>
      <c r="K732">
        <v>15675000</v>
      </c>
      <c r="L732">
        <v>6270000</v>
      </c>
      <c r="M732">
        <v>5225000</v>
      </c>
    </row>
    <row r="733" spans="2:13">
      <c r="B733" t="s">
        <v>12</v>
      </c>
      <c r="C733" t="s">
        <v>676</v>
      </c>
      <c r="D733" t="s">
        <v>215</v>
      </c>
      <c r="E733" t="s">
        <v>677</v>
      </c>
      <c r="F733" t="s">
        <v>742</v>
      </c>
      <c r="G733" t="s">
        <v>40</v>
      </c>
      <c r="H733">
        <v>993000000</v>
      </c>
      <c r="I733">
        <v>1</v>
      </c>
      <c r="J733">
        <v>993000000</v>
      </c>
      <c r="K733">
        <v>14895000</v>
      </c>
      <c r="L733">
        <v>5958000</v>
      </c>
      <c r="M733">
        <v>4965000</v>
      </c>
    </row>
    <row r="734" spans="2:13">
      <c r="B734" t="s">
        <v>12</v>
      </c>
      <c r="C734" t="s">
        <v>676</v>
      </c>
      <c r="D734" t="s">
        <v>177</v>
      </c>
      <c r="E734" t="s">
        <v>677</v>
      </c>
      <c r="F734" t="s">
        <v>743</v>
      </c>
      <c r="G734" t="s">
        <v>79</v>
      </c>
      <c r="H734">
        <v>216000000</v>
      </c>
      <c r="I734">
        <v>1</v>
      </c>
      <c r="J734">
        <v>216000000</v>
      </c>
      <c r="K734">
        <v>3240000</v>
      </c>
      <c r="L734">
        <v>1296000</v>
      </c>
      <c r="M734">
        <v>1080000</v>
      </c>
    </row>
    <row r="735" spans="2:13">
      <c r="B735" t="s">
        <v>12</v>
      </c>
      <c r="C735" t="s">
        <v>676</v>
      </c>
      <c r="D735" t="s">
        <v>177</v>
      </c>
      <c r="E735" t="s">
        <v>677</v>
      </c>
      <c r="F735" t="s">
        <v>743</v>
      </c>
      <c r="G735" t="s">
        <v>80</v>
      </c>
      <c r="H735">
        <v>228000000</v>
      </c>
      <c r="I735">
        <v>1</v>
      </c>
      <c r="J735">
        <v>228000000</v>
      </c>
      <c r="K735">
        <v>3420000</v>
      </c>
      <c r="L735">
        <v>1368000</v>
      </c>
      <c r="M735">
        <v>1140000</v>
      </c>
    </row>
    <row r="736" spans="2:13">
      <c r="B736" t="s">
        <v>12</v>
      </c>
      <c r="C736" t="s">
        <v>676</v>
      </c>
      <c r="D736" t="s">
        <v>177</v>
      </c>
      <c r="E736" t="s">
        <v>677</v>
      </c>
      <c r="F736" t="s">
        <v>743</v>
      </c>
      <c r="G736" t="s">
        <v>81</v>
      </c>
      <c r="H736">
        <v>238000000</v>
      </c>
      <c r="I736">
        <v>1</v>
      </c>
      <c r="J736">
        <v>238000000</v>
      </c>
      <c r="K736">
        <v>3570000</v>
      </c>
      <c r="L736">
        <v>1428000</v>
      </c>
      <c r="M736">
        <v>1190000</v>
      </c>
    </row>
    <row r="737" spans="2:13">
      <c r="B737" t="s">
        <v>12</v>
      </c>
      <c r="C737" t="s">
        <v>676</v>
      </c>
      <c r="D737" t="s">
        <v>177</v>
      </c>
      <c r="E737" t="s">
        <v>677</v>
      </c>
      <c r="F737" t="s">
        <v>743</v>
      </c>
      <c r="G737" t="s">
        <v>82</v>
      </c>
      <c r="H737">
        <v>249000000</v>
      </c>
      <c r="I737">
        <v>1</v>
      </c>
      <c r="J737">
        <v>249000000</v>
      </c>
      <c r="K737">
        <v>3735000</v>
      </c>
      <c r="L737">
        <v>1494000</v>
      </c>
      <c r="M737">
        <v>1245000</v>
      </c>
    </row>
    <row r="738" spans="2:13">
      <c r="B738" t="s">
        <v>12</v>
      </c>
      <c r="C738" t="s">
        <v>676</v>
      </c>
      <c r="D738" t="s">
        <v>177</v>
      </c>
      <c r="E738" t="s">
        <v>677</v>
      </c>
      <c r="F738" t="s">
        <v>743</v>
      </c>
      <c r="G738" t="s">
        <v>40</v>
      </c>
      <c r="H738">
        <v>475000000</v>
      </c>
      <c r="I738">
        <v>1</v>
      </c>
      <c r="J738">
        <v>475000000</v>
      </c>
      <c r="K738">
        <v>7125000</v>
      </c>
      <c r="L738">
        <v>2850000</v>
      </c>
      <c r="M738">
        <v>2375000</v>
      </c>
    </row>
    <row r="739" spans="2:13">
      <c r="B739" t="s">
        <v>12</v>
      </c>
      <c r="C739" t="s">
        <v>676</v>
      </c>
      <c r="D739" t="s">
        <v>179</v>
      </c>
      <c r="E739" t="s">
        <v>677</v>
      </c>
      <c r="F739" t="s">
        <v>744</v>
      </c>
      <c r="G739" t="s">
        <v>79</v>
      </c>
      <c r="H739">
        <v>1210000000</v>
      </c>
      <c r="I739">
        <v>1</v>
      </c>
      <c r="J739">
        <v>1210000000</v>
      </c>
      <c r="K739">
        <v>18150000</v>
      </c>
      <c r="L739">
        <v>7260000</v>
      </c>
      <c r="M739">
        <v>6050000</v>
      </c>
    </row>
    <row r="740" spans="2:13">
      <c r="B740" t="s">
        <v>12</v>
      </c>
      <c r="C740" t="s">
        <v>676</v>
      </c>
      <c r="D740" t="s">
        <v>179</v>
      </c>
      <c r="E740" t="s">
        <v>677</v>
      </c>
      <c r="F740" t="s">
        <v>744</v>
      </c>
      <c r="G740" t="s">
        <v>80</v>
      </c>
      <c r="H740">
        <v>1344000000</v>
      </c>
      <c r="I740">
        <v>1</v>
      </c>
      <c r="J740">
        <v>1344000000</v>
      </c>
      <c r="K740">
        <v>20160000</v>
      </c>
      <c r="L740">
        <v>8064000</v>
      </c>
      <c r="M740">
        <v>6720000</v>
      </c>
    </row>
    <row r="741" spans="2:13">
      <c r="B741" t="s">
        <v>12</v>
      </c>
      <c r="C741" t="s">
        <v>676</v>
      </c>
      <c r="D741" t="s">
        <v>179</v>
      </c>
      <c r="E741" t="s">
        <v>677</v>
      </c>
      <c r="F741" t="s">
        <v>744</v>
      </c>
      <c r="G741" t="s">
        <v>81</v>
      </c>
      <c r="H741">
        <v>1391000000</v>
      </c>
      <c r="I741">
        <v>1</v>
      </c>
      <c r="J741">
        <v>1391000000</v>
      </c>
      <c r="K741">
        <v>20865000</v>
      </c>
      <c r="L741">
        <v>8346000</v>
      </c>
      <c r="M741">
        <v>6955000</v>
      </c>
    </row>
    <row r="742" spans="2:13">
      <c r="B742" t="s">
        <v>12</v>
      </c>
      <c r="C742" t="s">
        <v>676</v>
      </c>
      <c r="D742" t="s">
        <v>34</v>
      </c>
      <c r="E742" t="s">
        <v>677</v>
      </c>
      <c r="F742" t="s">
        <v>744</v>
      </c>
      <c r="G742" t="s">
        <v>82</v>
      </c>
      <c r="H742">
        <v>1460000000</v>
      </c>
      <c r="I742">
        <v>1</v>
      </c>
      <c r="J742">
        <v>1460000000</v>
      </c>
      <c r="K742">
        <v>21900000</v>
      </c>
      <c r="L742">
        <v>8760000</v>
      </c>
      <c r="M742">
        <v>7300000</v>
      </c>
    </row>
    <row r="743" spans="2:13">
      <c r="B743" t="s">
        <v>12</v>
      </c>
      <c r="C743" t="s">
        <v>676</v>
      </c>
      <c r="D743" t="s">
        <v>37</v>
      </c>
      <c r="E743" t="s">
        <v>677</v>
      </c>
      <c r="F743" t="s">
        <v>745</v>
      </c>
      <c r="G743" t="s">
        <v>40</v>
      </c>
      <c r="H743">
        <v>4511000000</v>
      </c>
      <c r="I743">
        <v>1.3</v>
      </c>
      <c r="J743">
        <v>5864300000</v>
      </c>
      <c r="K743">
        <v>87964500</v>
      </c>
      <c r="L743">
        <v>46914400</v>
      </c>
      <c r="M743">
        <v>29321500</v>
      </c>
    </row>
    <row r="744" spans="2:13">
      <c r="B744" t="s">
        <v>12</v>
      </c>
      <c r="C744" t="s">
        <v>676</v>
      </c>
      <c r="D744" t="s">
        <v>41</v>
      </c>
      <c r="E744" t="s">
        <v>677</v>
      </c>
      <c r="F744" t="s">
        <v>746</v>
      </c>
      <c r="G744" t="s">
        <v>79</v>
      </c>
      <c r="H744">
        <v>257000000</v>
      </c>
      <c r="I744">
        <v>1</v>
      </c>
      <c r="J744">
        <v>257000000</v>
      </c>
      <c r="K744">
        <v>3855000</v>
      </c>
      <c r="L744">
        <v>1542000</v>
      </c>
      <c r="M744">
        <v>1285000</v>
      </c>
    </row>
    <row r="745" spans="2:13">
      <c r="B745" t="s">
        <v>12</v>
      </c>
      <c r="C745" t="s">
        <v>676</v>
      </c>
      <c r="D745" t="s">
        <v>41</v>
      </c>
      <c r="E745" t="s">
        <v>677</v>
      </c>
      <c r="F745" t="s">
        <v>746</v>
      </c>
      <c r="G745" t="s">
        <v>80</v>
      </c>
      <c r="H745">
        <v>283000000</v>
      </c>
      <c r="I745">
        <v>1</v>
      </c>
      <c r="J745">
        <v>283000000</v>
      </c>
      <c r="K745">
        <v>4245000</v>
      </c>
      <c r="L745">
        <v>1698000</v>
      </c>
      <c r="M745">
        <v>1415000</v>
      </c>
    </row>
    <row r="746" spans="2:13">
      <c r="B746" t="s">
        <v>12</v>
      </c>
      <c r="C746" t="s">
        <v>676</v>
      </c>
      <c r="D746" t="s">
        <v>325</v>
      </c>
      <c r="E746" t="s">
        <v>677</v>
      </c>
      <c r="F746" t="s">
        <v>747</v>
      </c>
      <c r="G746" t="s">
        <v>82</v>
      </c>
      <c r="H746">
        <v>611000000</v>
      </c>
      <c r="I746">
        <v>1</v>
      </c>
      <c r="J746">
        <v>611000000</v>
      </c>
      <c r="K746">
        <v>9165000</v>
      </c>
      <c r="L746">
        <v>3666000</v>
      </c>
      <c r="M746">
        <v>3055000</v>
      </c>
    </row>
    <row r="747" spans="2:13">
      <c r="B747" t="s">
        <v>12</v>
      </c>
      <c r="C747" t="s">
        <v>676</v>
      </c>
      <c r="D747" t="s">
        <v>326</v>
      </c>
      <c r="E747" t="s">
        <v>677</v>
      </c>
      <c r="F747" t="s">
        <v>748</v>
      </c>
      <c r="G747" t="s">
        <v>82</v>
      </c>
      <c r="H747">
        <v>1266000000</v>
      </c>
      <c r="I747">
        <v>1</v>
      </c>
      <c r="J747">
        <v>1266000000</v>
      </c>
      <c r="K747">
        <v>18990000</v>
      </c>
      <c r="L747">
        <v>7596000</v>
      </c>
      <c r="M747">
        <v>6330000</v>
      </c>
    </row>
    <row r="748" spans="2:13">
      <c r="B748" t="s">
        <v>12</v>
      </c>
      <c r="C748" t="s">
        <v>676</v>
      </c>
      <c r="D748" t="s">
        <v>333</v>
      </c>
      <c r="E748" t="s">
        <v>677</v>
      </c>
      <c r="F748" t="s">
        <v>749</v>
      </c>
      <c r="G748" t="s">
        <v>79</v>
      </c>
      <c r="H748">
        <v>588000000</v>
      </c>
      <c r="I748">
        <v>1</v>
      </c>
      <c r="J748">
        <v>588000000</v>
      </c>
      <c r="K748">
        <v>8820000</v>
      </c>
      <c r="L748">
        <v>3528000</v>
      </c>
      <c r="M748">
        <v>2940000</v>
      </c>
    </row>
    <row r="749" spans="2:13">
      <c r="B749" t="s">
        <v>12</v>
      </c>
      <c r="C749" t="s">
        <v>676</v>
      </c>
      <c r="D749" t="s">
        <v>333</v>
      </c>
      <c r="E749" t="s">
        <v>677</v>
      </c>
      <c r="F749" t="s">
        <v>749</v>
      </c>
      <c r="G749" t="s">
        <v>80</v>
      </c>
      <c r="H749">
        <v>607000000</v>
      </c>
      <c r="I749">
        <v>1</v>
      </c>
      <c r="J749">
        <v>607000000</v>
      </c>
      <c r="K749">
        <v>9105000</v>
      </c>
      <c r="L749">
        <v>3642000</v>
      </c>
      <c r="M749">
        <v>3035000</v>
      </c>
    </row>
    <row r="750" spans="2:13">
      <c r="B750" t="s">
        <v>12</v>
      </c>
      <c r="C750" t="s">
        <v>676</v>
      </c>
      <c r="D750" t="s">
        <v>333</v>
      </c>
      <c r="E750" t="s">
        <v>677</v>
      </c>
      <c r="F750" t="s">
        <v>749</v>
      </c>
      <c r="G750" t="s">
        <v>81</v>
      </c>
      <c r="H750">
        <v>635000000</v>
      </c>
      <c r="I750">
        <v>1</v>
      </c>
      <c r="J750">
        <v>635000000</v>
      </c>
      <c r="K750">
        <v>9525000</v>
      </c>
      <c r="L750">
        <v>3810000</v>
      </c>
      <c r="M750">
        <v>3175000</v>
      </c>
    </row>
    <row r="751" spans="2:13">
      <c r="B751" t="s">
        <v>12</v>
      </c>
      <c r="C751" t="s">
        <v>676</v>
      </c>
      <c r="D751" t="s">
        <v>333</v>
      </c>
      <c r="E751" t="s">
        <v>677</v>
      </c>
      <c r="F751" t="s">
        <v>749</v>
      </c>
      <c r="G751" t="s">
        <v>82</v>
      </c>
      <c r="H751">
        <v>666000000</v>
      </c>
      <c r="I751">
        <v>1</v>
      </c>
      <c r="J751">
        <v>666000000</v>
      </c>
      <c r="K751">
        <v>9990000</v>
      </c>
      <c r="L751">
        <v>3996000</v>
      </c>
      <c r="M751">
        <v>3330000</v>
      </c>
    </row>
    <row r="752" spans="2:13">
      <c r="B752" t="s">
        <v>12</v>
      </c>
      <c r="C752" t="s">
        <v>676</v>
      </c>
      <c r="D752" t="s">
        <v>335</v>
      </c>
      <c r="E752" t="s">
        <v>677</v>
      </c>
      <c r="F752" t="s">
        <v>750</v>
      </c>
      <c r="G752" t="s">
        <v>79</v>
      </c>
      <c r="H752">
        <v>1301000000</v>
      </c>
      <c r="I752">
        <v>1</v>
      </c>
      <c r="J752">
        <v>1301000000</v>
      </c>
      <c r="K752">
        <v>19515000</v>
      </c>
      <c r="L752">
        <v>7806000</v>
      </c>
      <c r="M752">
        <v>6505000</v>
      </c>
    </row>
    <row r="753" spans="2:13">
      <c r="B753" t="s">
        <v>12</v>
      </c>
      <c r="C753" t="s">
        <v>676</v>
      </c>
      <c r="D753" t="s">
        <v>335</v>
      </c>
      <c r="E753" t="s">
        <v>677</v>
      </c>
      <c r="F753" t="s">
        <v>750</v>
      </c>
      <c r="G753" t="s">
        <v>80</v>
      </c>
      <c r="H753">
        <v>1445000000</v>
      </c>
      <c r="I753">
        <v>1</v>
      </c>
      <c r="J753">
        <v>1445000000</v>
      </c>
      <c r="K753">
        <v>21675000</v>
      </c>
      <c r="L753">
        <v>8670000</v>
      </c>
      <c r="M753">
        <v>7225000</v>
      </c>
    </row>
    <row r="754" spans="2:13">
      <c r="B754" t="s">
        <v>12</v>
      </c>
      <c r="C754" t="s">
        <v>676</v>
      </c>
      <c r="D754" t="s">
        <v>335</v>
      </c>
      <c r="E754" t="s">
        <v>677</v>
      </c>
      <c r="F754" t="s">
        <v>750</v>
      </c>
      <c r="G754" t="s">
        <v>81</v>
      </c>
      <c r="H754">
        <v>1521000000</v>
      </c>
      <c r="I754">
        <v>1</v>
      </c>
      <c r="J754">
        <v>1521000000</v>
      </c>
      <c r="K754">
        <v>22815000</v>
      </c>
      <c r="L754">
        <v>9126000</v>
      </c>
      <c r="M754">
        <v>7605000</v>
      </c>
    </row>
    <row r="755" spans="2:13">
      <c r="B755" t="s">
        <v>12</v>
      </c>
      <c r="C755" t="s">
        <v>676</v>
      </c>
      <c r="D755" t="s">
        <v>335</v>
      </c>
      <c r="E755" t="s">
        <v>677</v>
      </c>
      <c r="F755" t="s">
        <v>750</v>
      </c>
      <c r="G755" t="s">
        <v>82</v>
      </c>
      <c r="H755">
        <v>1587000000</v>
      </c>
      <c r="I755">
        <v>1</v>
      </c>
      <c r="J755">
        <v>1587000000</v>
      </c>
      <c r="K755">
        <v>23805000</v>
      </c>
      <c r="L755">
        <v>9522000</v>
      </c>
      <c r="M755">
        <v>7935000</v>
      </c>
    </row>
    <row r="756" spans="2:13">
      <c r="B756" t="s">
        <v>12</v>
      </c>
      <c r="C756" t="s">
        <v>676</v>
      </c>
      <c r="D756" t="s">
        <v>337</v>
      </c>
      <c r="E756" t="s">
        <v>677</v>
      </c>
      <c r="F756" t="s">
        <v>751</v>
      </c>
      <c r="G756" t="s">
        <v>40</v>
      </c>
      <c r="H756">
        <v>6496000000</v>
      </c>
      <c r="I756">
        <v>1</v>
      </c>
      <c r="J756">
        <v>6496000000</v>
      </c>
      <c r="K756">
        <v>97440000</v>
      </c>
      <c r="L756">
        <v>38976000</v>
      </c>
      <c r="M756">
        <v>32480000</v>
      </c>
    </row>
    <row r="757" spans="2:13">
      <c r="B757" t="s">
        <v>12</v>
      </c>
      <c r="C757" t="s">
        <v>676</v>
      </c>
      <c r="D757" t="s">
        <v>752</v>
      </c>
      <c r="E757" t="s">
        <v>677</v>
      </c>
      <c r="F757" t="s">
        <v>753</v>
      </c>
      <c r="G757" t="s">
        <v>52</v>
      </c>
      <c r="H757">
        <v>440000000</v>
      </c>
      <c r="I757">
        <v>1</v>
      </c>
      <c r="J757">
        <v>440000000</v>
      </c>
      <c r="K757">
        <v>6600000</v>
      </c>
      <c r="L757">
        <v>2640000</v>
      </c>
      <c r="M757">
        <v>2200000</v>
      </c>
    </row>
    <row r="758" spans="2:13">
      <c r="B758" t="s">
        <v>12</v>
      </c>
      <c r="C758" t="s">
        <v>676</v>
      </c>
      <c r="D758" t="s">
        <v>339</v>
      </c>
      <c r="E758" t="s">
        <v>677</v>
      </c>
      <c r="F758" t="s">
        <v>754</v>
      </c>
      <c r="G758" t="s">
        <v>79</v>
      </c>
      <c r="H758">
        <v>1959000000</v>
      </c>
      <c r="I758">
        <v>1</v>
      </c>
      <c r="J758">
        <v>1959000000</v>
      </c>
      <c r="K758">
        <v>29385000</v>
      </c>
      <c r="L758">
        <v>11754000</v>
      </c>
      <c r="M758">
        <v>9795000</v>
      </c>
    </row>
    <row r="759" spans="2:13">
      <c r="B759" t="s">
        <v>12</v>
      </c>
      <c r="C759" t="s">
        <v>676</v>
      </c>
      <c r="D759" t="s">
        <v>339</v>
      </c>
      <c r="E759" t="s">
        <v>677</v>
      </c>
      <c r="F759" t="s">
        <v>754</v>
      </c>
      <c r="G759" t="s">
        <v>80</v>
      </c>
      <c r="H759">
        <v>2062000000</v>
      </c>
      <c r="I759">
        <v>1</v>
      </c>
      <c r="J759">
        <v>2062000000</v>
      </c>
      <c r="K759">
        <v>30930000</v>
      </c>
      <c r="L759">
        <v>12372000</v>
      </c>
      <c r="M759">
        <v>10310000</v>
      </c>
    </row>
    <row r="760" spans="2:13">
      <c r="B760" t="s">
        <v>12</v>
      </c>
      <c r="C760" t="s">
        <v>676</v>
      </c>
      <c r="D760" t="s">
        <v>339</v>
      </c>
      <c r="E760" t="s">
        <v>677</v>
      </c>
      <c r="F760" t="s">
        <v>754</v>
      </c>
      <c r="G760" t="s">
        <v>81</v>
      </c>
      <c r="H760">
        <v>2154000000</v>
      </c>
      <c r="I760">
        <v>1</v>
      </c>
      <c r="J760">
        <v>2154000000</v>
      </c>
      <c r="K760">
        <v>32310000</v>
      </c>
      <c r="L760">
        <v>12924000</v>
      </c>
      <c r="M760">
        <v>10770000</v>
      </c>
    </row>
    <row r="761" spans="2:13">
      <c r="B761" t="s">
        <v>12</v>
      </c>
      <c r="C761" t="s">
        <v>676</v>
      </c>
      <c r="D761" t="s">
        <v>339</v>
      </c>
      <c r="E761" t="s">
        <v>677</v>
      </c>
      <c r="F761" t="s">
        <v>754</v>
      </c>
      <c r="G761" t="s">
        <v>82</v>
      </c>
      <c r="H761">
        <v>2262000000</v>
      </c>
      <c r="I761">
        <v>1</v>
      </c>
      <c r="J761">
        <v>2262000000</v>
      </c>
      <c r="K761">
        <v>33930000</v>
      </c>
      <c r="L761">
        <v>13572000</v>
      </c>
      <c r="M761">
        <v>11310000</v>
      </c>
    </row>
    <row r="762" spans="2:13">
      <c r="B762" t="s">
        <v>12</v>
      </c>
      <c r="C762" t="s">
        <v>676</v>
      </c>
      <c r="D762" t="s">
        <v>343</v>
      </c>
      <c r="E762" t="s">
        <v>677</v>
      </c>
      <c r="F762" t="s">
        <v>755</v>
      </c>
      <c r="G762" t="s">
        <v>79</v>
      </c>
      <c r="H762">
        <v>1377000000</v>
      </c>
      <c r="I762">
        <v>1</v>
      </c>
      <c r="J762">
        <v>1377000000</v>
      </c>
      <c r="K762">
        <v>20655000</v>
      </c>
      <c r="L762">
        <v>8262000</v>
      </c>
      <c r="M762">
        <v>6885000</v>
      </c>
    </row>
    <row r="763" spans="2:13">
      <c r="B763" t="s">
        <v>12</v>
      </c>
      <c r="C763" t="s">
        <v>676</v>
      </c>
      <c r="D763" t="s">
        <v>343</v>
      </c>
      <c r="E763" t="s">
        <v>677</v>
      </c>
      <c r="F763" t="s">
        <v>755</v>
      </c>
      <c r="G763" t="s">
        <v>80</v>
      </c>
      <c r="H763">
        <v>1530000000</v>
      </c>
      <c r="I763">
        <v>1</v>
      </c>
      <c r="J763">
        <v>1530000000</v>
      </c>
      <c r="K763">
        <v>22950000</v>
      </c>
      <c r="L763">
        <v>9180000</v>
      </c>
      <c r="M763">
        <v>7650000</v>
      </c>
    </row>
    <row r="764" spans="2:13">
      <c r="B764" t="s">
        <v>12</v>
      </c>
      <c r="C764" t="s">
        <v>676</v>
      </c>
      <c r="D764" t="s">
        <v>343</v>
      </c>
      <c r="E764" t="s">
        <v>677</v>
      </c>
      <c r="F764" t="s">
        <v>755</v>
      </c>
      <c r="G764" t="s">
        <v>81</v>
      </c>
      <c r="H764">
        <v>1599000000</v>
      </c>
      <c r="I764">
        <v>1</v>
      </c>
      <c r="J764">
        <v>1599000000</v>
      </c>
      <c r="K764">
        <v>23985000</v>
      </c>
      <c r="L764">
        <v>9594000</v>
      </c>
      <c r="M764">
        <v>7995000</v>
      </c>
    </row>
    <row r="765" spans="2:13">
      <c r="B765" t="s">
        <v>12</v>
      </c>
      <c r="C765" t="s">
        <v>676</v>
      </c>
      <c r="D765" t="s">
        <v>343</v>
      </c>
      <c r="E765" t="s">
        <v>677</v>
      </c>
      <c r="F765" t="s">
        <v>755</v>
      </c>
      <c r="G765" t="s">
        <v>82</v>
      </c>
      <c r="H765">
        <v>1678000000</v>
      </c>
      <c r="I765">
        <v>1</v>
      </c>
      <c r="J765">
        <v>1678000000</v>
      </c>
      <c r="K765">
        <v>25170000</v>
      </c>
      <c r="L765">
        <v>10068000</v>
      </c>
      <c r="M765">
        <v>8390000</v>
      </c>
    </row>
    <row r="766" spans="2:13">
      <c r="B766" t="s">
        <v>12</v>
      </c>
      <c r="C766" t="s">
        <v>676</v>
      </c>
      <c r="D766" t="s">
        <v>347</v>
      </c>
      <c r="E766" t="s">
        <v>677</v>
      </c>
      <c r="F766" t="s">
        <v>756</v>
      </c>
      <c r="G766" t="s">
        <v>79</v>
      </c>
      <c r="H766">
        <v>601000000</v>
      </c>
      <c r="I766">
        <v>1</v>
      </c>
      <c r="J766">
        <v>601000000</v>
      </c>
      <c r="K766">
        <v>9015000</v>
      </c>
      <c r="L766">
        <v>3606000</v>
      </c>
      <c r="M766">
        <v>3005000</v>
      </c>
    </row>
    <row r="767" spans="2:13">
      <c r="B767" t="s">
        <v>12</v>
      </c>
      <c r="C767" t="s">
        <v>676</v>
      </c>
      <c r="D767" t="s">
        <v>347</v>
      </c>
      <c r="E767" t="s">
        <v>677</v>
      </c>
      <c r="F767" t="s">
        <v>756</v>
      </c>
      <c r="G767" t="s">
        <v>80</v>
      </c>
      <c r="H767">
        <v>655000000</v>
      </c>
      <c r="I767">
        <v>1</v>
      </c>
      <c r="J767">
        <v>655000000</v>
      </c>
      <c r="K767">
        <v>9825000</v>
      </c>
      <c r="L767">
        <v>3930000</v>
      </c>
      <c r="M767">
        <v>3275000</v>
      </c>
    </row>
    <row r="768" spans="2:13">
      <c r="B768" t="s">
        <v>12</v>
      </c>
      <c r="C768" t="s">
        <v>676</v>
      </c>
      <c r="D768" t="s">
        <v>347</v>
      </c>
      <c r="E768" t="s">
        <v>677</v>
      </c>
      <c r="F768" t="s">
        <v>756</v>
      </c>
      <c r="G768" t="s">
        <v>81</v>
      </c>
      <c r="H768">
        <v>684000000</v>
      </c>
      <c r="I768">
        <v>1</v>
      </c>
      <c r="J768">
        <v>684000000</v>
      </c>
      <c r="K768">
        <v>10260000</v>
      </c>
      <c r="L768">
        <v>4104000</v>
      </c>
      <c r="M768">
        <v>3420000</v>
      </c>
    </row>
    <row r="769" spans="2:13">
      <c r="B769" t="s">
        <v>12</v>
      </c>
      <c r="C769" t="s">
        <v>676</v>
      </c>
      <c r="D769" t="s">
        <v>347</v>
      </c>
      <c r="E769" t="s">
        <v>677</v>
      </c>
      <c r="F769" t="s">
        <v>756</v>
      </c>
      <c r="G769" t="s">
        <v>82</v>
      </c>
      <c r="H769">
        <v>719000000</v>
      </c>
      <c r="I769">
        <v>1</v>
      </c>
      <c r="J769">
        <v>719000000</v>
      </c>
      <c r="K769">
        <v>10785000</v>
      </c>
      <c r="L769">
        <v>4314000</v>
      </c>
      <c r="M769">
        <v>3595000</v>
      </c>
    </row>
    <row r="770" spans="2:13">
      <c r="B770" t="s">
        <v>12</v>
      </c>
      <c r="C770" t="s">
        <v>676</v>
      </c>
      <c r="D770" t="s">
        <v>347</v>
      </c>
      <c r="E770" t="s">
        <v>677</v>
      </c>
      <c r="F770" t="s">
        <v>756</v>
      </c>
      <c r="G770" t="s">
        <v>40</v>
      </c>
      <c r="H770">
        <v>845000000</v>
      </c>
      <c r="I770">
        <v>1</v>
      </c>
      <c r="J770">
        <v>845000000</v>
      </c>
      <c r="K770">
        <v>12675000</v>
      </c>
      <c r="L770">
        <v>5070000</v>
      </c>
      <c r="M770">
        <v>4225000</v>
      </c>
    </row>
    <row r="771" spans="2:13">
      <c r="B771" t="s">
        <v>12</v>
      </c>
      <c r="C771" t="s">
        <v>676</v>
      </c>
      <c r="D771" t="s">
        <v>347</v>
      </c>
      <c r="E771" t="s">
        <v>677</v>
      </c>
      <c r="F771" t="s">
        <v>756</v>
      </c>
      <c r="G771" t="s">
        <v>61</v>
      </c>
      <c r="H771">
        <v>855000000</v>
      </c>
      <c r="I771">
        <v>1</v>
      </c>
      <c r="J771">
        <v>855000000</v>
      </c>
      <c r="K771">
        <v>12825000</v>
      </c>
      <c r="L771">
        <v>5130000</v>
      </c>
      <c r="M771">
        <v>4275000</v>
      </c>
    </row>
    <row r="772" spans="2:13">
      <c r="B772" t="s">
        <v>12</v>
      </c>
      <c r="C772" t="s">
        <v>676</v>
      </c>
      <c r="D772" t="s">
        <v>353</v>
      </c>
      <c r="E772" t="s">
        <v>677</v>
      </c>
      <c r="F772" t="s">
        <v>757</v>
      </c>
      <c r="G772" t="s">
        <v>17</v>
      </c>
      <c r="H772">
        <v>530000000</v>
      </c>
      <c r="I772">
        <v>1</v>
      </c>
      <c r="J772">
        <v>530000000</v>
      </c>
      <c r="K772">
        <v>7950000</v>
      </c>
      <c r="L772">
        <v>3180000</v>
      </c>
      <c r="M772">
        <v>2650000</v>
      </c>
    </row>
    <row r="773" spans="2:13">
      <c r="B773" t="s">
        <v>12</v>
      </c>
      <c r="C773" t="s">
        <v>676</v>
      </c>
      <c r="D773" t="s">
        <v>349</v>
      </c>
      <c r="E773" t="s">
        <v>677</v>
      </c>
      <c r="F773" t="s">
        <v>758</v>
      </c>
      <c r="G773" t="s">
        <v>759</v>
      </c>
      <c r="H773">
        <v>140600000</v>
      </c>
      <c r="I773">
        <v>1</v>
      </c>
      <c r="J773">
        <v>140600000</v>
      </c>
      <c r="K773">
        <v>2109000</v>
      </c>
      <c r="L773">
        <v>843600</v>
      </c>
      <c r="M773">
        <v>703000</v>
      </c>
    </row>
    <row r="774" spans="2:13">
      <c r="B774" t="s">
        <v>12</v>
      </c>
      <c r="C774" t="s">
        <v>676</v>
      </c>
      <c r="D774" t="s">
        <v>371</v>
      </c>
      <c r="E774" t="s">
        <v>677</v>
      </c>
      <c r="F774" t="s">
        <v>760</v>
      </c>
      <c r="G774" t="s">
        <v>687</v>
      </c>
      <c r="H774">
        <v>449000000</v>
      </c>
      <c r="I774">
        <v>1</v>
      </c>
      <c r="J774">
        <v>449000000</v>
      </c>
      <c r="K774">
        <v>6735000</v>
      </c>
      <c r="L774">
        <v>2694000</v>
      </c>
      <c r="M774">
        <v>2245000</v>
      </c>
    </row>
    <row r="775" spans="2:13">
      <c r="B775" t="s">
        <v>12</v>
      </c>
      <c r="C775" t="s">
        <v>676</v>
      </c>
      <c r="D775" t="s">
        <v>351</v>
      </c>
      <c r="E775" t="s">
        <v>677</v>
      </c>
      <c r="F775" t="s">
        <v>761</v>
      </c>
      <c r="G775" t="s">
        <v>80</v>
      </c>
      <c r="H775">
        <v>618000000</v>
      </c>
      <c r="I775">
        <v>1</v>
      </c>
      <c r="J775">
        <v>618000000</v>
      </c>
      <c r="K775">
        <v>9270000</v>
      </c>
      <c r="L775">
        <v>3708000</v>
      </c>
      <c r="M775">
        <v>3090000</v>
      </c>
    </row>
    <row r="776" spans="2:13">
      <c r="B776" t="s">
        <v>12</v>
      </c>
      <c r="C776" t="s">
        <v>676</v>
      </c>
      <c r="D776" t="s">
        <v>351</v>
      </c>
      <c r="E776" t="s">
        <v>677</v>
      </c>
      <c r="F776" t="s">
        <v>761</v>
      </c>
      <c r="G776" t="s">
        <v>81</v>
      </c>
      <c r="H776">
        <v>650000000</v>
      </c>
      <c r="I776">
        <v>1</v>
      </c>
      <c r="J776">
        <v>650000000</v>
      </c>
      <c r="K776">
        <v>9750000</v>
      </c>
      <c r="L776">
        <v>3900000</v>
      </c>
      <c r="M776">
        <v>3250000</v>
      </c>
    </row>
    <row r="777" spans="2:13">
      <c r="B777" t="s">
        <v>12</v>
      </c>
      <c r="C777" t="s">
        <v>676</v>
      </c>
      <c r="D777" t="s">
        <v>351</v>
      </c>
      <c r="E777" t="s">
        <v>677</v>
      </c>
      <c r="F777" t="s">
        <v>761</v>
      </c>
      <c r="G777" t="s">
        <v>82</v>
      </c>
      <c r="H777">
        <v>683000000</v>
      </c>
      <c r="I777">
        <v>1</v>
      </c>
      <c r="J777">
        <v>683000000</v>
      </c>
      <c r="K777">
        <v>10245000</v>
      </c>
      <c r="L777">
        <v>4098000</v>
      </c>
      <c r="M777">
        <v>3415000</v>
      </c>
    </row>
    <row r="778" spans="2:13">
      <c r="B778" t="s">
        <v>12</v>
      </c>
      <c r="C778" t="s">
        <v>676</v>
      </c>
      <c r="D778" t="s">
        <v>429</v>
      </c>
      <c r="E778" t="s">
        <v>677</v>
      </c>
      <c r="F778" t="s">
        <v>762</v>
      </c>
      <c r="G778" t="s">
        <v>687</v>
      </c>
      <c r="H778">
        <v>373000000</v>
      </c>
      <c r="I778">
        <v>1</v>
      </c>
      <c r="J778">
        <v>373000000</v>
      </c>
      <c r="K778">
        <v>5595000</v>
      </c>
      <c r="L778">
        <v>2238000</v>
      </c>
      <c r="M778">
        <v>1865000</v>
      </c>
    </row>
    <row r="779" spans="2:13">
      <c r="B779" t="s">
        <v>12</v>
      </c>
      <c r="C779" t="s">
        <v>676</v>
      </c>
      <c r="D779" t="s">
        <v>383</v>
      </c>
      <c r="E779" t="s">
        <v>677</v>
      </c>
      <c r="F779" t="s">
        <v>763</v>
      </c>
      <c r="G779" t="s">
        <v>687</v>
      </c>
      <c r="H779">
        <v>449000000</v>
      </c>
      <c r="I779">
        <v>1</v>
      </c>
      <c r="J779">
        <v>449000000</v>
      </c>
      <c r="K779">
        <v>6735000</v>
      </c>
      <c r="L779">
        <v>2694000</v>
      </c>
      <c r="M779">
        <v>2245000</v>
      </c>
    </row>
    <row r="780" spans="2:13">
      <c r="B780" t="s">
        <v>12</v>
      </c>
      <c r="C780" t="s">
        <v>676</v>
      </c>
      <c r="D780" t="s">
        <v>383</v>
      </c>
      <c r="E780" t="s">
        <v>677</v>
      </c>
      <c r="F780" t="s">
        <v>763</v>
      </c>
      <c r="G780" t="s">
        <v>96</v>
      </c>
      <c r="H780">
        <v>545000000</v>
      </c>
      <c r="I780">
        <v>1</v>
      </c>
      <c r="J780">
        <v>545000000</v>
      </c>
      <c r="K780">
        <v>8175000</v>
      </c>
      <c r="L780">
        <v>3270000</v>
      </c>
      <c r="M780">
        <v>2725000</v>
      </c>
    </row>
    <row r="781" spans="2:13">
      <c r="B781" t="s">
        <v>12</v>
      </c>
      <c r="C781" t="s">
        <v>676</v>
      </c>
      <c r="D781" t="s">
        <v>76</v>
      </c>
      <c r="E781" t="s">
        <v>677</v>
      </c>
      <c r="F781" t="s">
        <v>764</v>
      </c>
      <c r="G781" t="s">
        <v>96</v>
      </c>
      <c r="H781">
        <v>458000000</v>
      </c>
      <c r="I781">
        <v>1</v>
      </c>
      <c r="J781">
        <v>458000000</v>
      </c>
      <c r="K781">
        <v>6870000</v>
      </c>
      <c r="L781">
        <v>2748000</v>
      </c>
      <c r="M781">
        <v>2290000</v>
      </c>
    </row>
    <row r="782" spans="2:13">
      <c r="B782" t="s">
        <v>12</v>
      </c>
      <c r="C782" t="s">
        <v>676</v>
      </c>
      <c r="D782" t="s">
        <v>580</v>
      </c>
      <c r="E782" t="s">
        <v>677</v>
      </c>
      <c r="F782" t="s">
        <v>765</v>
      </c>
      <c r="G782" t="s">
        <v>82</v>
      </c>
      <c r="H782">
        <v>743000000</v>
      </c>
      <c r="I782">
        <v>1</v>
      </c>
      <c r="J782">
        <v>743000000</v>
      </c>
      <c r="K782">
        <v>11145000</v>
      </c>
      <c r="L782">
        <v>4458000</v>
      </c>
      <c r="M782">
        <v>3715000</v>
      </c>
    </row>
    <row r="783" spans="2:13">
      <c r="B783" t="s">
        <v>12</v>
      </c>
      <c r="C783" t="s">
        <v>676</v>
      </c>
      <c r="D783" t="s">
        <v>373</v>
      </c>
      <c r="E783" t="s">
        <v>677</v>
      </c>
      <c r="F783" t="s">
        <v>766</v>
      </c>
      <c r="G783" t="s">
        <v>40</v>
      </c>
      <c r="H783">
        <v>835000000</v>
      </c>
      <c r="I783">
        <v>1</v>
      </c>
      <c r="J783">
        <v>835000000</v>
      </c>
      <c r="K783">
        <v>12525000</v>
      </c>
      <c r="L783">
        <v>5010000</v>
      </c>
      <c r="M783">
        <v>4175000</v>
      </c>
    </row>
    <row r="784" spans="2:13">
      <c r="B784" t="s">
        <v>12</v>
      </c>
      <c r="C784" t="s">
        <v>676</v>
      </c>
      <c r="D784" t="s">
        <v>584</v>
      </c>
      <c r="E784" t="s">
        <v>677</v>
      </c>
      <c r="F784" t="s">
        <v>767</v>
      </c>
      <c r="G784" t="s">
        <v>82</v>
      </c>
      <c r="H784">
        <v>1328000000</v>
      </c>
      <c r="I784">
        <v>1</v>
      </c>
      <c r="J784">
        <v>1328000000</v>
      </c>
      <c r="K784">
        <v>19920000</v>
      </c>
      <c r="L784">
        <v>7968000</v>
      </c>
      <c r="M784">
        <v>6640000</v>
      </c>
    </row>
    <row r="785" spans="2:13">
      <c r="B785" t="s">
        <v>12</v>
      </c>
      <c r="C785" t="s">
        <v>676</v>
      </c>
      <c r="D785" t="s">
        <v>584</v>
      </c>
      <c r="E785" t="s">
        <v>677</v>
      </c>
      <c r="F785" t="s">
        <v>767</v>
      </c>
      <c r="G785" t="s">
        <v>40</v>
      </c>
      <c r="H785">
        <v>1664000000</v>
      </c>
      <c r="I785">
        <v>1</v>
      </c>
      <c r="J785">
        <v>1664000000</v>
      </c>
      <c r="K785">
        <v>24960000</v>
      </c>
      <c r="L785">
        <v>9984000</v>
      </c>
      <c r="M785">
        <v>8320000</v>
      </c>
    </row>
    <row r="786" spans="2:13">
      <c r="B786" t="s">
        <v>12</v>
      </c>
      <c r="C786" t="s">
        <v>676</v>
      </c>
      <c r="D786" t="s">
        <v>441</v>
      </c>
      <c r="E786" t="s">
        <v>677</v>
      </c>
      <c r="F786" t="s">
        <v>768</v>
      </c>
      <c r="G786" t="s">
        <v>40</v>
      </c>
      <c r="H786">
        <v>1579000000</v>
      </c>
      <c r="I786">
        <v>1</v>
      </c>
      <c r="J786">
        <v>1579000000</v>
      </c>
      <c r="K786">
        <v>23685000</v>
      </c>
      <c r="L786">
        <v>9474000</v>
      </c>
      <c r="M786">
        <v>7895000</v>
      </c>
    </row>
    <row r="787" spans="2:13">
      <c r="B787" t="s">
        <v>12</v>
      </c>
      <c r="C787" t="s">
        <v>676</v>
      </c>
      <c r="D787" t="s">
        <v>453</v>
      </c>
      <c r="E787" t="s">
        <v>677</v>
      </c>
      <c r="F787" t="s">
        <v>769</v>
      </c>
      <c r="G787" t="s">
        <v>79</v>
      </c>
      <c r="H787">
        <v>1659000000</v>
      </c>
      <c r="I787">
        <v>1</v>
      </c>
      <c r="J787">
        <v>1659000000</v>
      </c>
      <c r="K787">
        <v>24885000</v>
      </c>
      <c r="L787">
        <v>9954000</v>
      </c>
      <c r="M787">
        <v>8295000</v>
      </c>
    </row>
    <row r="788" spans="2:13">
      <c r="B788" t="s">
        <v>12</v>
      </c>
      <c r="C788" t="s">
        <v>676</v>
      </c>
      <c r="D788" t="s">
        <v>453</v>
      </c>
      <c r="E788" t="s">
        <v>677</v>
      </c>
      <c r="F788" t="s">
        <v>769</v>
      </c>
      <c r="G788" t="s">
        <v>80</v>
      </c>
      <c r="H788">
        <v>1714000000</v>
      </c>
      <c r="I788">
        <v>1</v>
      </c>
      <c r="J788">
        <v>1714000000</v>
      </c>
      <c r="K788">
        <v>25710000</v>
      </c>
      <c r="L788">
        <v>10284000</v>
      </c>
      <c r="M788">
        <v>8570000</v>
      </c>
    </row>
    <row r="789" spans="2:13">
      <c r="B789" t="s">
        <v>12</v>
      </c>
      <c r="C789" t="s">
        <v>676</v>
      </c>
      <c r="D789" t="s">
        <v>453</v>
      </c>
      <c r="E789" t="s">
        <v>677</v>
      </c>
      <c r="F789" t="s">
        <v>769</v>
      </c>
      <c r="G789" t="s">
        <v>81</v>
      </c>
      <c r="H789">
        <v>1825000000</v>
      </c>
      <c r="I789">
        <v>1</v>
      </c>
      <c r="J789">
        <v>1825000000</v>
      </c>
      <c r="K789">
        <v>27375000</v>
      </c>
      <c r="L789">
        <v>10950000</v>
      </c>
      <c r="M789">
        <v>9125000</v>
      </c>
    </row>
    <row r="790" spans="2:13">
      <c r="B790" t="s">
        <v>12</v>
      </c>
      <c r="C790" t="s">
        <v>676</v>
      </c>
      <c r="D790" t="s">
        <v>453</v>
      </c>
      <c r="E790" t="s">
        <v>677</v>
      </c>
      <c r="F790" t="s">
        <v>769</v>
      </c>
      <c r="G790" t="s">
        <v>82</v>
      </c>
      <c r="H790">
        <v>1917000000</v>
      </c>
      <c r="I790">
        <v>1</v>
      </c>
      <c r="J790">
        <v>1917000000</v>
      </c>
      <c r="K790">
        <v>28755000</v>
      </c>
      <c r="L790">
        <v>11502000</v>
      </c>
      <c r="M790">
        <v>9585000</v>
      </c>
    </row>
    <row r="791" spans="2:13">
      <c r="B791" t="s">
        <v>12</v>
      </c>
      <c r="C791" t="s">
        <v>676</v>
      </c>
      <c r="D791" t="s">
        <v>602</v>
      </c>
      <c r="E791" t="s">
        <v>677</v>
      </c>
      <c r="F791" t="s">
        <v>770</v>
      </c>
      <c r="G791" t="s">
        <v>82</v>
      </c>
      <c r="H791">
        <v>2134000000</v>
      </c>
      <c r="I791">
        <v>1</v>
      </c>
      <c r="J791">
        <v>2134000000</v>
      </c>
      <c r="K791">
        <v>32010000</v>
      </c>
      <c r="L791">
        <v>12804000</v>
      </c>
      <c r="M791">
        <v>10670000</v>
      </c>
    </row>
    <row r="792" spans="2:13">
      <c r="B792" t="s">
        <v>12</v>
      </c>
      <c r="C792" t="s">
        <v>676</v>
      </c>
      <c r="D792" t="s">
        <v>602</v>
      </c>
      <c r="E792" t="s">
        <v>677</v>
      </c>
      <c r="F792" t="s">
        <v>770</v>
      </c>
      <c r="G792" t="s">
        <v>40</v>
      </c>
      <c r="H792">
        <v>2567000000</v>
      </c>
      <c r="I792">
        <v>1</v>
      </c>
      <c r="J792">
        <v>2567000000</v>
      </c>
      <c r="K792">
        <v>38505000</v>
      </c>
      <c r="L792">
        <v>15402000</v>
      </c>
      <c r="M792">
        <v>12835000</v>
      </c>
    </row>
    <row r="793" spans="2:13">
      <c r="B793" t="s">
        <v>12</v>
      </c>
      <c r="C793" t="s">
        <v>676</v>
      </c>
      <c r="D793" t="s">
        <v>223</v>
      </c>
      <c r="E793" t="s">
        <v>677</v>
      </c>
      <c r="F793" t="s">
        <v>771</v>
      </c>
      <c r="G793" t="s">
        <v>79</v>
      </c>
      <c r="H793">
        <v>1556000000</v>
      </c>
      <c r="I793">
        <v>1</v>
      </c>
      <c r="J793">
        <v>1556000000</v>
      </c>
      <c r="K793">
        <v>23340000</v>
      </c>
      <c r="L793">
        <v>9336000</v>
      </c>
      <c r="M793">
        <v>7780000</v>
      </c>
    </row>
    <row r="794" spans="2:13">
      <c r="B794" t="s">
        <v>12</v>
      </c>
      <c r="C794" t="s">
        <v>676</v>
      </c>
      <c r="D794" t="s">
        <v>223</v>
      </c>
      <c r="E794" t="s">
        <v>677</v>
      </c>
      <c r="F794" t="s">
        <v>771</v>
      </c>
      <c r="G794" t="s">
        <v>80</v>
      </c>
      <c r="H794">
        <v>1729000000</v>
      </c>
      <c r="I794">
        <v>1</v>
      </c>
      <c r="J794">
        <v>1729000000</v>
      </c>
      <c r="K794">
        <v>25935000</v>
      </c>
      <c r="L794">
        <v>10374000</v>
      </c>
      <c r="M794">
        <v>8645000</v>
      </c>
    </row>
    <row r="795" spans="2:13">
      <c r="B795" t="s">
        <v>12</v>
      </c>
      <c r="C795" t="s">
        <v>676</v>
      </c>
      <c r="D795" t="s">
        <v>223</v>
      </c>
      <c r="E795" t="s">
        <v>677</v>
      </c>
      <c r="F795" t="s">
        <v>771</v>
      </c>
      <c r="G795" t="s">
        <v>81</v>
      </c>
      <c r="H795">
        <v>1825000000</v>
      </c>
      <c r="I795">
        <v>1</v>
      </c>
      <c r="J795">
        <v>1825000000</v>
      </c>
      <c r="K795">
        <v>27375000</v>
      </c>
      <c r="L795">
        <v>10950000</v>
      </c>
      <c r="M795">
        <v>9125000</v>
      </c>
    </row>
    <row r="796" spans="2:13">
      <c r="B796" t="s">
        <v>12</v>
      </c>
      <c r="C796" t="s">
        <v>676</v>
      </c>
      <c r="D796" t="s">
        <v>223</v>
      </c>
      <c r="E796" t="s">
        <v>677</v>
      </c>
      <c r="F796" t="s">
        <v>771</v>
      </c>
      <c r="G796" t="s">
        <v>82</v>
      </c>
      <c r="H796">
        <v>1917000000</v>
      </c>
      <c r="I796">
        <v>1</v>
      </c>
      <c r="J796">
        <v>1917000000</v>
      </c>
      <c r="K796">
        <v>28755000</v>
      </c>
      <c r="L796">
        <v>11502000</v>
      </c>
      <c r="M796">
        <v>9585000</v>
      </c>
    </row>
    <row r="797" spans="2:13">
      <c r="B797" t="s">
        <v>12</v>
      </c>
      <c r="C797" t="s">
        <v>676</v>
      </c>
      <c r="D797" t="s">
        <v>608</v>
      </c>
      <c r="E797" t="s">
        <v>677</v>
      </c>
      <c r="F797" t="s">
        <v>772</v>
      </c>
      <c r="G797" t="s">
        <v>40</v>
      </c>
      <c r="H797">
        <v>2436000000</v>
      </c>
      <c r="I797">
        <v>1</v>
      </c>
      <c r="J797">
        <v>2436000000</v>
      </c>
      <c r="K797">
        <v>36540000</v>
      </c>
      <c r="L797">
        <v>14616000</v>
      </c>
      <c r="M797">
        <v>12180000</v>
      </c>
    </row>
    <row r="798" spans="2:13">
      <c r="B798" t="s">
        <v>12</v>
      </c>
      <c r="C798" t="s">
        <v>676</v>
      </c>
      <c r="D798" t="s">
        <v>134</v>
      </c>
      <c r="E798" t="s">
        <v>677</v>
      </c>
      <c r="F798" t="s">
        <v>773</v>
      </c>
      <c r="G798" t="s">
        <v>61</v>
      </c>
      <c r="H798">
        <v>2948000000</v>
      </c>
      <c r="I798">
        <v>1</v>
      </c>
      <c r="J798">
        <v>2948000000</v>
      </c>
      <c r="K798">
        <v>44220000</v>
      </c>
      <c r="L798">
        <v>17688000</v>
      </c>
      <c r="M798">
        <v>14740000</v>
      </c>
    </row>
    <row r="799" spans="2:13">
      <c r="B799" t="s">
        <v>12</v>
      </c>
      <c r="C799" t="s">
        <v>676</v>
      </c>
      <c r="D799" t="s">
        <v>365</v>
      </c>
      <c r="E799" t="s">
        <v>677</v>
      </c>
      <c r="F799" t="s">
        <v>774</v>
      </c>
      <c r="G799" t="s">
        <v>79</v>
      </c>
      <c r="H799">
        <v>1070000000</v>
      </c>
      <c r="I799">
        <v>1</v>
      </c>
      <c r="J799">
        <v>1070000000</v>
      </c>
      <c r="K799">
        <v>16050000</v>
      </c>
      <c r="L799">
        <v>6420000</v>
      </c>
      <c r="M799">
        <v>5350000</v>
      </c>
    </row>
    <row r="800" spans="2:13">
      <c r="B800" t="s">
        <v>12</v>
      </c>
      <c r="C800" t="s">
        <v>676</v>
      </c>
      <c r="D800" t="s">
        <v>365</v>
      </c>
      <c r="E800" t="s">
        <v>677</v>
      </c>
      <c r="F800" t="s">
        <v>774</v>
      </c>
      <c r="G800" t="s">
        <v>80</v>
      </c>
      <c r="H800">
        <v>1190000000</v>
      </c>
      <c r="I800">
        <v>1</v>
      </c>
      <c r="J800">
        <v>1190000000</v>
      </c>
      <c r="K800">
        <v>17850000</v>
      </c>
      <c r="L800">
        <v>7140000</v>
      </c>
      <c r="M800">
        <v>5950000</v>
      </c>
    </row>
    <row r="801" spans="2:13">
      <c r="B801" t="s">
        <v>12</v>
      </c>
      <c r="C801" t="s">
        <v>676</v>
      </c>
      <c r="D801" t="s">
        <v>365</v>
      </c>
      <c r="E801" t="s">
        <v>677</v>
      </c>
      <c r="F801" t="s">
        <v>774</v>
      </c>
      <c r="G801" t="s">
        <v>81</v>
      </c>
      <c r="H801">
        <v>1243000000</v>
      </c>
      <c r="I801">
        <v>1</v>
      </c>
      <c r="J801">
        <v>1243000000</v>
      </c>
      <c r="K801">
        <v>18645000</v>
      </c>
      <c r="L801">
        <v>7458000</v>
      </c>
      <c r="M801">
        <v>6215000</v>
      </c>
    </row>
    <row r="802" spans="2:13">
      <c r="B802" t="s">
        <v>12</v>
      </c>
      <c r="C802" t="s">
        <v>676</v>
      </c>
      <c r="D802" t="s">
        <v>365</v>
      </c>
      <c r="E802" t="s">
        <v>677</v>
      </c>
      <c r="F802" t="s">
        <v>774</v>
      </c>
      <c r="G802" t="s">
        <v>82</v>
      </c>
      <c r="H802">
        <v>1305000000</v>
      </c>
      <c r="I802">
        <v>1</v>
      </c>
      <c r="J802">
        <v>1305000000</v>
      </c>
      <c r="K802">
        <v>19575000</v>
      </c>
      <c r="L802">
        <v>7830000</v>
      </c>
      <c r="M802">
        <v>6525000</v>
      </c>
    </row>
    <row r="803" spans="2:13">
      <c r="B803" t="s">
        <v>12</v>
      </c>
      <c r="C803" t="s">
        <v>676</v>
      </c>
      <c r="D803" t="s">
        <v>219</v>
      </c>
      <c r="E803" t="s">
        <v>677</v>
      </c>
      <c r="F803" t="s">
        <v>775</v>
      </c>
      <c r="G803" t="s">
        <v>52</v>
      </c>
      <c r="H803">
        <v>310000000</v>
      </c>
      <c r="I803">
        <v>1</v>
      </c>
      <c r="J803">
        <v>310000000</v>
      </c>
      <c r="K803">
        <v>4650000</v>
      </c>
      <c r="L803">
        <v>1860000</v>
      </c>
      <c r="M803">
        <v>1550000</v>
      </c>
    </row>
    <row r="804" spans="2:13">
      <c r="B804" t="s">
        <v>12</v>
      </c>
      <c r="C804" t="s">
        <v>676</v>
      </c>
      <c r="D804" t="s">
        <v>385</v>
      </c>
      <c r="E804" t="s">
        <v>677</v>
      </c>
      <c r="F804" t="s">
        <v>776</v>
      </c>
      <c r="G804" t="s">
        <v>79</v>
      </c>
      <c r="H804">
        <v>1477000000</v>
      </c>
      <c r="I804">
        <v>1</v>
      </c>
      <c r="J804">
        <v>1477000000</v>
      </c>
      <c r="K804">
        <v>22155000</v>
      </c>
      <c r="L804">
        <v>8862000</v>
      </c>
      <c r="M804">
        <v>7385000</v>
      </c>
    </row>
    <row r="805" spans="2:13">
      <c r="B805" t="s">
        <v>12</v>
      </c>
      <c r="C805" t="s">
        <v>676</v>
      </c>
      <c r="D805" t="s">
        <v>457</v>
      </c>
      <c r="E805" t="s">
        <v>677</v>
      </c>
      <c r="F805" t="s">
        <v>777</v>
      </c>
      <c r="G805" t="s">
        <v>79</v>
      </c>
      <c r="H805">
        <v>1181000000</v>
      </c>
      <c r="I805">
        <v>1</v>
      </c>
      <c r="J805">
        <v>1181000000</v>
      </c>
      <c r="K805">
        <v>17715000</v>
      </c>
      <c r="L805">
        <v>7086000</v>
      </c>
      <c r="M805">
        <v>5905000</v>
      </c>
    </row>
    <row r="806" spans="2:13">
      <c r="B806" t="s">
        <v>12</v>
      </c>
      <c r="C806" t="s">
        <v>676</v>
      </c>
      <c r="D806" t="s">
        <v>457</v>
      </c>
      <c r="E806" t="s">
        <v>677</v>
      </c>
      <c r="F806" t="s">
        <v>777</v>
      </c>
      <c r="G806" t="s">
        <v>80</v>
      </c>
      <c r="H806">
        <v>1313000000</v>
      </c>
      <c r="I806">
        <v>1</v>
      </c>
      <c r="J806">
        <v>1313000000</v>
      </c>
      <c r="K806">
        <v>19695000</v>
      </c>
      <c r="L806">
        <v>7878000</v>
      </c>
      <c r="M806">
        <v>6565000</v>
      </c>
    </row>
    <row r="807" spans="2:13">
      <c r="B807" t="s">
        <v>12</v>
      </c>
      <c r="C807" t="s">
        <v>676</v>
      </c>
      <c r="D807" t="s">
        <v>457</v>
      </c>
      <c r="E807" t="s">
        <v>677</v>
      </c>
      <c r="F807" t="s">
        <v>777</v>
      </c>
      <c r="G807" t="s">
        <v>81</v>
      </c>
      <c r="H807">
        <v>1371000000</v>
      </c>
      <c r="I807">
        <v>1</v>
      </c>
      <c r="J807">
        <v>1371000000</v>
      </c>
      <c r="K807">
        <v>20565000</v>
      </c>
      <c r="L807">
        <v>8226000</v>
      </c>
      <c r="M807">
        <v>6855000</v>
      </c>
    </row>
    <row r="808" spans="2:13">
      <c r="B808" t="s">
        <v>12</v>
      </c>
      <c r="C808" t="s">
        <v>676</v>
      </c>
      <c r="D808" t="s">
        <v>457</v>
      </c>
      <c r="E808" t="s">
        <v>677</v>
      </c>
      <c r="F808" t="s">
        <v>777</v>
      </c>
      <c r="G808" t="s">
        <v>82</v>
      </c>
      <c r="H808">
        <v>1440000000</v>
      </c>
      <c r="I808">
        <v>1</v>
      </c>
      <c r="J808">
        <v>1440000000</v>
      </c>
      <c r="K808">
        <v>21600000</v>
      </c>
      <c r="L808">
        <v>8640000</v>
      </c>
      <c r="M808">
        <v>7200000</v>
      </c>
    </row>
    <row r="809" spans="2:13">
      <c r="B809" t="s">
        <v>12</v>
      </c>
      <c r="C809" t="s">
        <v>676</v>
      </c>
      <c r="D809" t="s">
        <v>367</v>
      </c>
      <c r="E809" t="s">
        <v>677</v>
      </c>
      <c r="F809" t="s">
        <v>778</v>
      </c>
      <c r="G809" t="s">
        <v>40</v>
      </c>
      <c r="H809">
        <v>6846000000</v>
      </c>
      <c r="I809">
        <v>1</v>
      </c>
      <c r="J809">
        <v>6846000000</v>
      </c>
      <c r="K809">
        <v>102690000</v>
      </c>
      <c r="L809">
        <v>41076000</v>
      </c>
      <c r="M809">
        <v>34230000</v>
      </c>
    </row>
    <row r="810" spans="2:13">
      <c r="B810" t="s">
        <v>12</v>
      </c>
      <c r="C810" t="s">
        <v>676</v>
      </c>
      <c r="D810" t="s">
        <v>379</v>
      </c>
      <c r="E810" t="s">
        <v>677</v>
      </c>
      <c r="F810" t="s">
        <v>779</v>
      </c>
      <c r="G810" t="s">
        <v>79</v>
      </c>
      <c r="H810">
        <v>341000000</v>
      </c>
      <c r="I810">
        <v>1</v>
      </c>
      <c r="J810">
        <v>341000000</v>
      </c>
      <c r="K810">
        <v>5115000</v>
      </c>
      <c r="L810">
        <v>2046000</v>
      </c>
      <c r="M810">
        <v>1705000</v>
      </c>
    </row>
    <row r="811" spans="2:13">
      <c r="B811" t="s">
        <v>12</v>
      </c>
      <c r="C811" t="s">
        <v>676</v>
      </c>
      <c r="D811" t="s">
        <v>136</v>
      </c>
      <c r="E811" t="s">
        <v>677</v>
      </c>
      <c r="F811" t="s">
        <v>780</v>
      </c>
      <c r="G811" t="s">
        <v>61</v>
      </c>
      <c r="H811">
        <v>914000000</v>
      </c>
      <c r="I811">
        <v>1</v>
      </c>
      <c r="J811">
        <v>914000000</v>
      </c>
      <c r="K811">
        <v>13710000</v>
      </c>
      <c r="L811">
        <v>5484000</v>
      </c>
      <c r="M811">
        <v>4570000</v>
      </c>
    </row>
    <row r="812" spans="2:13">
      <c r="B812" t="s">
        <v>12</v>
      </c>
      <c r="C812" t="s">
        <v>676</v>
      </c>
      <c r="D812" t="s">
        <v>381</v>
      </c>
      <c r="E812" t="s">
        <v>677</v>
      </c>
      <c r="F812" t="s">
        <v>781</v>
      </c>
      <c r="G812" t="s">
        <v>79</v>
      </c>
      <c r="H812">
        <v>506000000</v>
      </c>
      <c r="I812">
        <v>1</v>
      </c>
      <c r="J812">
        <v>506000000</v>
      </c>
      <c r="K812">
        <v>7590000</v>
      </c>
      <c r="L812">
        <v>3036000</v>
      </c>
      <c r="M812">
        <v>2530000</v>
      </c>
    </row>
    <row r="813" spans="2:13">
      <c r="B813" t="s">
        <v>12</v>
      </c>
      <c r="C813" t="s">
        <v>676</v>
      </c>
      <c r="D813" t="s">
        <v>381</v>
      </c>
      <c r="E813" t="s">
        <v>677</v>
      </c>
      <c r="F813" t="s">
        <v>781</v>
      </c>
      <c r="G813" t="s">
        <v>80</v>
      </c>
      <c r="H813">
        <v>533000000</v>
      </c>
      <c r="I813">
        <v>1</v>
      </c>
      <c r="J813">
        <v>533000000</v>
      </c>
      <c r="K813">
        <v>7995000</v>
      </c>
      <c r="L813">
        <v>3198000</v>
      </c>
      <c r="M813">
        <v>2665000</v>
      </c>
    </row>
    <row r="814" spans="2:13">
      <c r="B814" t="s">
        <v>12</v>
      </c>
      <c r="C814" t="s">
        <v>676</v>
      </c>
      <c r="D814" t="s">
        <v>381</v>
      </c>
      <c r="E814" t="s">
        <v>677</v>
      </c>
      <c r="F814" t="s">
        <v>781</v>
      </c>
      <c r="G814" t="s">
        <v>81</v>
      </c>
      <c r="H814">
        <v>556000000</v>
      </c>
      <c r="I814">
        <v>1</v>
      </c>
      <c r="J814">
        <v>556000000</v>
      </c>
      <c r="K814">
        <v>8340000</v>
      </c>
      <c r="L814">
        <v>3336000</v>
      </c>
      <c r="M814">
        <v>2780000</v>
      </c>
    </row>
    <row r="815" spans="2:13">
      <c r="B815" t="s">
        <v>12</v>
      </c>
      <c r="C815" t="s">
        <v>676</v>
      </c>
      <c r="D815" t="s">
        <v>381</v>
      </c>
      <c r="E815" t="s">
        <v>677</v>
      </c>
      <c r="F815" t="s">
        <v>781</v>
      </c>
      <c r="G815" t="s">
        <v>82</v>
      </c>
      <c r="H815">
        <v>584000000</v>
      </c>
      <c r="I815">
        <v>1</v>
      </c>
      <c r="J815">
        <v>584000000</v>
      </c>
      <c r="K815">
        <v>8760000</v>
      </c>
      <c r="L815">
        <v>3504000</v>
      </c>
      <c r="M815">
        <v>2920000</v>
      </c>
    </row>
    <row r="816" spans="2:13">
      <c r="B816" t="s">
        <v>12</v>
      </c>
      <c r="C816" t="s">
        <v>676</v>
      </c>
      <c r="D816" t="s">
        <v>425</v>
      </c>
      <c r="E816" t="s">
        <v>677</v>
      </c>
      <c r="F816" t="s">
        <v>782</v>
      </c>
      <c r="G816" t="s">
        <v>79</v>
      </c>
      <c r="H816">
        <v>566000000</v>
      </c>
      <c r="I816">
        <v>1</v>
      </c>
      <c r="J816">
        <v>566000000</v>
      </c>
      <c r="K816">
        <v>8490000</v>
      </c>
      <c r="L816">
        <v>3396000</v>
      </c>
      <c r="M816">
        <v>2830000</v>
      </c>
    </row>
    <row r="817" spans="2:13">
      <c r="B817" t="s">
        <v>12</v>
      </c>
      <c r="C817" t="s">
        <v>676</v>
      </c>
      <c r="D817" t="s">
        <v>221</v>
      </c>
      <c r="E817" t="s">
        <v>677</v>
      </c>
      <c r="F817" t="s">
        <v>783</v>
      </c>
      <c r="G817" t="s">
        <v>60</v>
      </c>
      <c r="H817">
        <v>73000000</v>
      </c>
      <c r="I817">
        <v>1</v>
      </c>
      <c r="J817">
        <v>73000000</v>
      </c>
      <c r="K817">
        <v>1095000</v>
      </c>
      <c r="L817">
        <v>438000</v>
      </c>
      <c r="M817">
        <v>365000</v>
      </c>
    </row>
    <row r="818" spans="2:13">
      <c r="B818" t="s">
        <v>12</v>
      </c>
      <c r="C818" t="s">
        <v>676</v>
      </c>
      <c r="D818" t="s">
        <v>225</v>
      </c>
      <c r="E818" t="s">
        <v>677</v>
      </c>
      <c r="F818" t="s">
        <v>784</v>
      </c>
      <c r="G818" t="s">
        <v>60</v>
      </c>
      <c r="H818">
        <v>93000000</v>
      </c>
      <c r="I818">
        <v>1</v>
      </c>
      <c r="J818">
        <v>93000000</v>
      </c>
      <c r="K818">
        <v>1395000</v>
      </c>
      <c r="L818">
        <v>558000</v>
      </c>
      <c r="M818">
        <v>465000</v>
      </c>
    </row>
    <row r="819" spans="2:13">
      <c r="B819" t="s">
        <v>12</v>
      </c>
      <c r="C819" t="s">
        <v>676</v>
      </c>
      <c r="D819" t="s">
        <v>444</v>
      </c>
      <c r="E819" t="s">
        <v>677</v>
      </c>
      <c r="F819" t="s">
        <v>785</v>
      </c>
      <c r="G819" t="s">
        <v>79</v>
      </c>
      <c r="H819">
        <v>566000000</v>
      </c>
      <c r="I819">
        <v>1</v>
      </c>
      <c r="J819">
        <v>566000000</v>
      </c>
      <c r="K819">
        <v>8490000</v>
      </c>
      <c r="L819">
        <v>3396000</v>
      </c>
      <c r="M819">
        <v>2830000</v>
      </c>
    </row>
    <row r="820" spans="2:13">
      <c r="B820" t="s">
        <v>12</v>
      </c>
      <c r="C820" t="s">
        <v>676</v>
      </c>
      <c r="D820" t="s">
        <v>444</v>
      </c>
      <c r="E820" t="s">
        <v>677</v>
      </c>
      <c r="F820" t="s">
        <v>785</v>
      </c>
      <c r="G820" t="s">
        <v>80</v>
      </c>
      <c r="H820">
        <v>629000000</v>
      </c>
      <c r="I820">
        <v>1</v>
      </c>
      <c r="J820">
        <v>629000000</v>
      </c>
      <c r="K820">
        <v>9435000</v>
      </c>
      <c r="L820">
        <v>3774000</v>
      </c>
      <c r="M820">
        <v>3145000</v>
      </c>
    </row>
    <row r="821" spans="2:13">
      <c r="B821" t="s">
        <v>12</v>
      </c>
      <c r="C821" t="s">
        <v>676</v>
      </c>
      <c r="D821" t="s">
        <v>444</v>
      </c>
      <c r="E821" t="s">
        <v>677</v>
      </c>
      <c r="F821" t="s">
        <v>785</v>
      </c>
      <c r="G821" t="s">
        <v>81</v>
      </c>
      <c r="H821">
        <v>663000000</v>
      </c>
      <c r="I821">
        <v>1</v>
      </c>
      <c r="J821">
        <v>663000000</v>
      </c>
      <c r="K821">
        <v>9945000</v>
      </c>
      <c r="L821">
        <v>3978000</v>
      </c>
      <c r="M821">
        <v>3315000</v>
      </c>
    </row>
    <row r="822" spans="2:13">
      <c r="B822" t="s">
        <v>12</v>
      </c>
      <c r="C822" t="s">
        <v>676</v>
      </c>
      <c r="D822" t="s">
        <v>444</v>
      </c>
      <c r="E822" t="s">
        <v>677</v>
      </c>
      <c r="F822" t="s">
        <v>785</v>
      </c>
      <c r="G822" t="s">
        <v>82</v>
      </c>
      <c r="H822">
        <v>697000000</v>
      </c>
      <c r="I822">
        <v>1</v>
      </c>
      <c r="J822">
        <v>697000000</v>
      </c>
      <c r="K822">
        <v>10455000</v>
      </c>
      <c r="L822">
        <v>4182000</v>
      </c>
      <c r="M822">
        <v>3485000</v>
      </c>
    </row>
    <row r="823" spans="2:13">
      <c r="B823" t="s">
        <v>12</v>
      </c>
      <c r="C823" t="s">
        <v>676</v>
      </c>
      <c r="D823" t="s">
        <v>444</v>
      </c>
      <c r="E823" t="s">
        <v>677</v>
      </c>
      <c r="F823" t="s">
        <v>785</v>
      </c>
      <c r="G823" t="s">
        <v>40</v>
      </c>
      <c r="H823">
        <v>932000000</v>
      </c>
      <c r="I823">
        <v>1</v>
      </c>
      <c r="J823">
        <v>932000000</v>
      </c>
      <c r="K823">
        <v>13980000</v>
      </c>
      <c r="L823">
        <v>5592000</v>
      </c>
      <c r="M823">
        <v>4660000</v>
      </c>
    </row>
    <row r="824" spans="2:13">
      <c r="B824" t="s">
        <v>12</v>
      </c>
      <c r="C824" t="s">
        <v>676</v>
      </c>
      <c r="D824" t="s">
        <v>455</v>
      </c>
      <c r="E824" t="s">
        <v>677</v>
      </c>
      <c r="F824" t="s">
        <v>786</v>
      </c>
      <c r="G824" t="s">
        <v>40</v>
      </c>
      <c r="H824">
        <v>884000000</v>
      </c>
      <c r="I824">
        <v>1</v>
      </c>
      <c r="J824">
        <v>884000000</v>
      </c>
      <c r="K824">
        <v>13260000</v>
      </c>
      <c r="L824">
        <v>5304000</v>
      </c>
      <c r="M824">
        <v>4420000</v>
      </c>
    </row>
    <row r="825" spans="2:13">
      <c r="B825" t="s">
        <v>12</v>
      </c>
      <c r="C825" t="s">
        <v>676</v>
      </c>
      <c r="D825" t="s">
        <v>62</v>
      </c>
      <c r="E825" t="s">
        <v>677</v>
      </c>
      <c r="F825" t="s">
        <v>787</v>
      </c>
      <c r="G825" t="s">
        <v>79</v>
      </c>
      <c r="H825">
        <v>764000000</v>
      </c>
      <c r="I825">
        <v>1</v>
      </c>
      <c r="J825">
        <v>764000000</v>
      </c>
      <c r="K825">
        <v>11460000</v>
      </c>
      <c r="L825">
        <v>4584000</v>
      </c>
      <c r="M825">
        <v>3820000</v>
      </c>
    </row>
    <row r="826" spans="2:13">
      <c r="B826" t="s">
        <v>12</v>
      </c>
      <c r="C826" t="s">
        <v>676</v>
      </c>
      <c r="D826" t="s">
        <v>62</v>
      </c>
      <c r="E826" t="s">
        <v>677</v>
      </c>
      <c r="F826" t="s">
        <v>787</v>
      </c>
      <c r="G826" t="s">
        <v>80</v>
      </c>
      <c r="H826">
        <v>848000000</v>
      </c>
      <c r="I826">
        <v>1</v>
      </c>
      <c r="J826">
        <v>848000000</v>
      </c>
      <c r="K826">
        <v>12720000</v>
      </c>
      <c r="L826">
        <v>5088000</v>
      </c>
      <c r="M826">
        <v>4240000</v>
      </c>
    </row>
    <row r="827" spans="2:13">
      <c r="B827" t="s">
        <v>12</v>
      </c>
      <c r="C827" t="s">
        <v>676</v>
      </c>
      <c r="D827" t="s">
        <v>62</v>
      </c>
      <c r="E827" t="s">
        <v>677</v>
      </c>
      <c r="F827" t="s">
        <v>787</v>
      </c>
      <c r="G827" t="s">
        <v>81</v>
      </c>
      <c r="H827">
        <v>896000000</v>
      </c>
      <c r="I827">
        <v>1</v>
      </c>
      <c r="J827">
        <v>896000000</v>
      </c>
      <c r="K827">
        <v>13440000</v>
      </c>
      <c r="L827">
        <v>5376000</v>
      </c>
      <c r="M827">
        <v>4480000</v>
      </c>
    </row>
    <row r="828" spans="2:13">
      <c r="B828" t="s">
        <v>12</v>
      </c>
      <c r="C828" t="s">
        <v>676</v>
      </c>
      <c r="D828" t="s">
        <v>62</v>
      </c>
      <c r="E828" t="s">
        <v>677</v>
      </c>
      <c r="F828" t="s">
        <v>787</v>
      </c>
      <c r="G828" t="s">
        <v>82</v>
      </c>
      <c r="H828">
        <v>941000000</v>
      </c>
      <c r="I828">
        <v>1</v>
      </c>
      <c r="J828">
        <v>941000000</v>
      </c>
      <c r="K828">
        <v>14115000</v>
      </c>
      <c r="L828">
        <v>5646000</v>
      </c>
      <c r="M828">
        <v>4705000</v>
      </c>
    </row>
    <row r="829" spans="2:13">
      <c r="B829" t="s">
        <v>12</v>
      </c>
      <c r="C829" t="s">
        <v>676</v>
      </c>
      <c r="D829" t="s">
        <v>448</v>
      </c>
      <c r="E829" t="s">
        <v>677</v>
      </c>
      <c r="F829" t="s">
        <v>788</v>
      </c>
      <c r="G829" t="s">
        <v>79</v>
      </c>
      <c r="H829">
        <v>748000000</v>
      </c>
      <c r="I829">
        <v>1</v>
      </c>
      <c r="J829">
        <v>748000000</v>
      </c>
      <c r="K829">
        <v>11220000</v>
      </c>
      <c r="L829">
        <v>4488000</v>
      </c>
      <c r="M829">
        <v>3740000</v>
      </c>
    </row>
    <row r="830" spans="2:13">
      <c r="B830" t="s">
        <v>12</v>
      </c>
      <c r="C830" t="s">
        <v>676</v>
      </c>
      <c r="D830" t="s">
        <v>448</v>
      </c>
      <c r="E830" t="s">
        <v>677</v>
      </c>
      <c r="F830" t="s">
        <v>788</v>
      </c>
      <c r="G830" t="s">
        <v>80</v>
      </c>
      <c r="H830">
        <v>832000000</v>
      </c>
      <c r="I830">
        <v>1</v>
      </c>
      <c r="J830">
        <v>832000000</v>
      </c>
      <c r="K830">
        <v>12480000</v>
      </c>
      <c r="L830">
        <v>4992000</v>
      </c>
      <c r="M830">
        <v>4160000</v>
      </c>
    </row>
    <row r="831" spans="2:13">
      <c r="B831" t="s">
        <v>12</v>
      </c>
      <c r="C831" t="s">
        <v>676</v>
      </c>
      <c r="D831" t="s">
        <v>448</v>
      </c>
      <c r="E831" t="s">
        <v>677</v>
      </c>
      <c r="F831" t="s">
        <v>788</v>
      </c>
      <c r="G831" t="s">
        <v>81</v>
      </c>
      <c r="H831">
        <v>878000000</v>
      </c>
      <c r="I831">
        <v>1</v>
      </c>
      <c r="J831">
        <v>878000000</v>
      </c>
      <c r="K831">
        <v>13170000</v>
      </c>
      <c r="L831">
        <v>5268000</v>
      </c>
      <c r="M831">
        <v>4390000</v>
      </c>
    </row>
    <row r="832" spans="2:13">
      <c r="B832" t="s">
        <v>12</v>
      </c>
      <c r="C832" t="s">
        <v>676</v>
      </c>
      <c r="D832" t="s">
        <v>448</v>
      </c>
      <c r="E832" t="s">
        <v>677</v>
      </c>
      <c r="F832" t="s">
        <v>788</v>
      </c>
      <c r="G832" t="s">
        <v>82</v>
      </c>
      <c r="H832">
        <v>922000000</v>
      </c>
      <c r="I832">
        <v>1</v>
      </c>
      <c r="J832">
        <v>922000000</v>
      </c>
      <c r="K832">
        <v>13830000</v>
      </c>
      <c r="L832">
        <v>5532000</v>
      </c>
      <c r="M832">
        <v>4610000</v>
      </c>
    </row>
    <row r="833" spans="2:13">
      <c r="B833" t="s">
        <v>12</v>
      </c>
      <c r="C833" t="s">
        <v>676</v>
      </c>
      <c r="D833" t="s">
        <v>446</v>
      </c>
      <c r="E833" t="s">
        <v>677</v>
      </c>
      <c r="F833" t="s">
        <v>789</v>
      </c>
      <c r="G833" t="s">
        <v>79</v>
      </c>
      <c r="H833">
        <v>1217000000</v>
      </c>
      <c r="I833">
        <v>1</v>
      </c>
      <c r="J833">
        <v>1217000000</v>
      </c>
      <c r="K833">
        <v>18255000</v>
      </c>
      <c r="L833">
        <v>7302000</v>
      </c>
      <c r="M833">
        <v>6085000</v>
      </c>
    </row>
    <row r="834" spans="2:13">
      <c r="B834" t="s">
        <v>12</v>
      </c>
      <c r="C834" t="s">
        <v>676</v>
      </c>
      <c r="D834" t="s">
        <v>446</v>
      </c>
      <c r="E834" t="s">
        <v>677</v>
      </c>
      <c r="F834" t="s">
        <v>789</v>
      </c>
      <c r="G834" t="s">
        <v>80</v>
      </c>
      <c r="H834">
        <v>1351000000</v>
      </c>
      <c r="I834">
        <v>1</v>
      </c>
      <c r="J834">
        <v>1351000000</v>
      </c>
      <c r="K834">
        <v>20265000</v>
      </c>
      <c r="L834">
        <v>8106000</v>
      </c>
      <c r="M834">
        <v>6755000</v>
      </c>
    </row>
    <row r="835" spans="2:13">
      <c r="B835" t="s">
        <v>12</v>
      </c>
      <c r="C835" t="s">
        <v>676</v>
      </c>
      <c r="D835" t="s">
        <v>446</v>
      </c>
      <c r="E835" t="s">
        <v>677</v>
      </c>
      <c r="F835" t="s">
        <v>789</v>
      </c>
      <c r="G835" t="s">
        <v>81</v>
      </c>
      <c r="H835">
        <v>1472000000</v>
      </c>
      <c r="I835">
        <v>1</v>
      </c>
      <c r="J835">
        <v>1472000000</v>
      </c>
      <c r="K835">
        <v>22080000</v>
      </c>
      <c r="L835">
        <v>8832000</v>
      </c>
      <c r="M835">
        <v>7360000</v>
      </c>
    </row>
    <row r="836" spans="2:13">
      <c r="B836" t="s">
        <v>12</v>
      </c>
      <c r="C836" t="s">
        <v>676</v>
      </c>
      <c r="D836" t="s">
        <v>446</v>
      </c>
      <c r="E836" t="s">
        <v>677</v>
      </c>
      <c r="F836" t="s">
        <v>789</v>
      </c>
      <c r="G836" t="s">
        <v>82</v>
      </c>
      <c r="H836">
        <v>1498000000</v>
      </c>
      <c r="I836">
        <v>1</v>
      </c>
      <c r="J836">
        <v>1498000000</v>
      </c>
      <c r="K836">
        <v>22470000</v>
      </c>
      <c r="L836">
        <v>8988000</v>
      </c>
      <c r="M836">
        <v>7490000</v>
      </c>
    </row>
    <row r="837" spans="2:13">
      <c r="B837" t="s">
        <v>12</v>
      </c>
      <c r="C837" t="s">
        <v>676</v>
      </c>
      <c r="D837" t="s">
        <v>397</v>
      </c>
      <c r="E837" t="s">
        <v>677</v>
      </c>
      <c r="F837" t="s">
        <v>790</v>
      </c>
      <c r="G837" t="s">
        <v>79</v>
      </c>
      <c r="H837">
        <v>1698000000</v>
      </c>
      <c r="I837">
        <v>1</v>
      </c>
      <c r="J837">
        <v>1698000000</v>
      </c>
      <c r="K837">
        <v>25470000</v>
      </c>
      <c r="L837">
        <v>10188000</v>
      </c>
      <c r="M837">
        <v>8490000</v>
      </c>
    </row>
    <row r="838" spans="2:13">
      <c r="B838" t="s">
        <v>12</v>
      </c>
      <c r="C838" t="s">
        <v>676</v>
      </c>
      <c r="D838" t="s">
        <v>397</v>
      </c>
      <c r="E838" t="s">
        <v>677</v>
      </c>
      <c r="F838" t="s">
        <v>790</v>
      </c>
      <c r="G838" t="s">
        <v>80</v>
      </c>
      <c r="H838">
        <v>1886000000</v>
      </c>
      <c r="I838">
        <v>1</v>
      </c>
      <c r="J838">
        <v>1886000000</v>
      </c>
      <c r="K838">
        <v>28290000</v>
      </c>
      <c r="L838">
        <v>11316000</v>
      </c>
      <c r="M838">
        <v>9430000</v>
      </c>
    </row>
    <row r="839" spans="2:13">
      <c r="B839" t="s">
        <v>12</v>
      </c>
      <c r="C839" t="s">
        <v>676</v>
      </c>
      <c r="D839" t="s">
        <v>397</v>
      </c>
      <c r="E839" t="s">
        <v>677</v>
      </c>
      <c r="F839" t="s">
        <v>790</v>
      </c>
      <c r="G839" t="s">
        <v>81</v>
      </c>
      <c r="H839">
        <v>1991000000</v>
      </c>
      <c r="I839">
        <v>1</v>
      </c>
      <c r="J839">
        <v>1991000000</v>
      </c>
      <c r="K839">
        <v>29865000</v>
      </c>
      <c r="L839">
        <v>11946000</v>
      </c>
      <c r="M839">
        <v>9955000</v>
      </c>
    </row>
    <row r="840" spans="2:13">
      <c r="B840" t="s">
        <v>12</v>
      </c>
      <c r="C840" t="s">
        <v>676</v>
      </c>
      <c r="D840" t="s">
        <v>397</v>
      </c>
      <c r="E840" t="s">
        <v>677</v>
      </c>
      <c r="F840" t="s">
        <v>790</v>
      </c>
      <c r="G840" t="s">
        <v>82</v>
      </c>
      <c r="H840">
        <v>2091000000</v>
      </c>
      <c r="I840">
        <v>1</v>
      </c>
      <c r="J840">
        <v>2091000000</v>
      </c>
      <c r="K840">
        <v>31365000</v>
      </c>
      <c r="L840">
        <v>12546000</v>
      </c>
      <c r="M840">
        <v>10455000</v>
      </c>
    </row>
    <row r="841" spans="2:13">
      <c r="B841" t="s">
        <v>12</v>
      </c>
      <c r="C841" t="s">
        <v>676</v>
      </c>
      <c r="D841" t="s">
        <v>255</v>
      </c>
      <c r="E841" t="s">
        <v>677</v>
      </c>
      <c r="F841" t="s">
        <v>791</v>
      </c>
      <c r="G841" t="s">
        <v>82</v>
      </c>
      <c r="H841">
        <v>2270000000</v>
      </c>
      <c r="I841">
        <v>1</v>
      </c>
      <c r="J841">
        <v>2270000000</v>
      </c>
      <c r="K841">
        <v>34050000</v>
      </c>
      <c r="L841">
        <v>13620000</v>
      </c>
      <c r="M841">
        <v>11350000</v>
      </c>
    </row>
    <row r="842" spans="2:13">
      <c r="B842" t="s">
        <v>12</v>
      </c>
      <c r="C842" t="s">
        <v>676</v>
      </c>
      <c r="D842" t="s">
        <v>391</v>
      </c>
      <c r="E842" t="s">
        <v>677</v>
      </c>
      <c r="F842" t="s">
        <v>792</v>
      </c>
      <c r="G842" t="s">
        <v>79</v>
      </c>
      <c r="H842">
        <v>218000000</v>
      </c>
      <c r="I842">
        <v>1</v>
      </c>
      <c r="J842">
        <v>218000000</v>
      </c>
      <c r="K842">
        <v>3270000</v>
      </c>
      <c r="L842">
        <v>1308000</v>
      </c>
      <c r="M842">
        <v>1090000</v>
      </c>
    </row>
    <row r="843" spans="2:13">
      <c r="B843" t="s">
        <v>12</v>
      </c>
      <c r="C843" t="s">
        <v>676</v>
      </c>
      <c r="D843" t="s">
        <v>391</v>
      </c>
      <c r="E843" t="s">
        <v>677</v>
      </c>
      <c r="F843" t="s">
        <v>792</v>
      </c>
      <c r="G843" t="s">
        <v>80</v>
      </c>
      <c r="H843">
        <v>229000000</v>
      </c>
      <c r="I843">
        <v>1</v>
      </c>
      <c r="J843">
        <v>229000000</v>
      </c>
      <c r="K843">
        <v>3435000</v>
      </c>
      <c r="L843">
        <v>1374000</v>
      </c>
      <c r="M843">
        <v>1145000</v>
      </c>
    </row>
    <row r="844" spans="2:13">
      <c r="B844" t="s">
        <v>12</v>
      </c>
      <c r="C844" t="s">
        <v>676</v>
      </c>
      <c r="D844" t="s">
        <v>391</v>
      </c>
      <c r="E844" t="s">
        <v>677</v>
      </c>
      <c r="F844" t="s">
        <v>792</v>
      </c>
      <c r="G844" t="s">
        <v>81</v>
      </c>
      <c r="H844">
        <v>239000000</v>
      </c>
      <c r="I844">
        <v>1</v>
      </c>
      <c r="J844">
        <v>239000000</v>
      </c>
      <c r="K844">
        <v>3585000</v>
      </c>
      <c r="L844">
        <v>1434000</v>
      </c>
      <c r="M844">
        <v>1195000</v>
      </c>
    </row>
    <row r="845" spans="2:13">
      <c r="B845" t="s">
        <v>12</v>
      </c>
      <c r="C845" t="s">
        <v>676</v>
      </c>
      <c r="D845" t="s">
        <v>391</v>
      </c>
      <c r="E845" t="s">
        <v>677</v>
      </c>
      <c r="F845" t="s">
        <v>792</v>
      </c>
      <c r="G845" t="s">
        <v>82</v>
      </c>
      <c r="H845">
        <v>250000000</v>
      </c>
      <c r="I845">
        <v>1</v>
      </c>
      <c r="J845">
        <v>250000000</v>
      </c>
      <c r="K845">
        <v>3750000</v>
      </c>
      <c r="L845">
        <v>1500000</v>
      </c>
      <c r="M845">
        <v>1250000</v>
      </c>
    </row>
    <row r="846" spans="2:13">
      <c r="B846" t="s">
        <v>12</v>
      </c>
      <c r="C846" t="s">
        <v>676</v>
      </c>
      <c r="D846" t="s">
        <v>122</v>
      </c>
      <c r="E846" t="s">
        <v>677</v>
      </c>
      <c r="F846" t="s">
        <v>793</v>
      </c>
      <c r="G846" t="s">
        <v>79</v>
      </c>
      <c r="H846">
        <v>1083000000</v>
      </c>
      <c r="I846">
        <v>1</v>
      </c>
      <c r="J846">
        <v>1083000000</v>
      </c>
      <c r="K846">
        <v>16245000</v>
      </c>
      <c r="L846">
        <v>6498000</v>
      </c>
      <c r="M846">
        <v>5415000</v>
      </c>
    </row>
    <row r="847" spans="2:13">
      <c r="B847" t="s">
        <v>12</v>
      </c>
      <c r="C847" t="s">
        <v>676</v>
      </c>
      <c r="D847" t="s">
        <v>122</v>
      </c>
      <c r="E847" t="s">
        <v>677</v>
      </c>
      <c r="F847" t="s">
        <v>793</v>
      </c>
      <c r="G847" t="s">
        <v>80</v>
      </c>
      <c r="H847">
        <v>1204000000</v>
      </c>
      <c r="I847">
        <v>1</v>
      </c>
      <c r="J847">
        <v>1204000000</v>
      </c>
      <c r="K847">
        <v>18060000</v>
      </c>
      <c r="L847">
        <v>7224000</v>
      </c>
      <c r="M847">
        <v>6020000</v>
      </c>
    </row>
    <row r="848" spans="2:13">
      <c r="B848" t="s">
        <v>12</v>
      </c>
      <c r="C848" t="s">
        <v>676</v>
      </c>
      <c r="D848" t="s">
        <v>122</v>
      </c>
      <c r="E848" t="s">
        <v>677</v>
      </c>
      <c r="F848" t="s">
        <v>793</v>
      </c>
      <c r="G848" t="s">
        <v>81</v>
      </c>
      <c r="H848">
        <v>1258000000</v>
      </c>
      <c r="I848">
        <v>1</v>
      </c>
      <c r="J848">
        <v>1258000000</v>
      </c>
      <c r="K848">
        <v>18870000</v>
      </c>
      <c r="L848">
        <v>7548000</v>
      </c>
      <c r="M848">
        <v>6290000</v>
      </c>
    </row>
    <row r="849" spans="2:13">
      <c r="B849" t="s">
        <v>12</v>
      </c>
      <c r="C849" t="s">
        <v>676</v>
      </c>
      <c r="D849" t="s">
        <v>122</v>
      </c>
      <c r="E849" t="s">
        <v>677</v>
      </c>
      <c r="F849" t="s">
        <v>793</v>
      </c>
      <c r="G849" t="s">
        <v>82</v>
      </c>
      <c r="H849">
        <v>1321000000</v>
      </c>
      <c r="I849">
        <v>1</v>
      </c>
      <c r="J849">
        <v>1321000000</v>
      </c>
      <c r="K849">
        <v>19815000</v>
      </c>
      <c r="L849">
        <v>7926000</v>
      </c>
      <c r="M849">
        <v>6605000</v>
      </c>
    </row>
    <row r="850" spans="2:13">
      <c r="B850" t="s">
        <v>12</v>
      </c>
      <c r="C850" t="s">
        <v>676</v>
      </c>
      <c r="D850" t="s">
        <v>416</v>
      </c>
      <c r="E850" t="s">
        <v>677</v>
      </c>
      <c r="F850" t="s">
        <v>794</v>
      </c>
      <c r="G850" t="s">
        <v>79</v>
      </c>
      <c r="H850">
        <v>264000000</v>
      </c>
      <c r="I850">
        <v>1</v>
      </c>
      <c r="J850">
        <v>264000000</v>
      </c>
      <c r="K850">
        <v>3960000</v>
      </c>
      <c r="L850">
        <v>1584000</v>
      </c>
      <c r="M850">
        <v>1320000</v>
      </c>
    </row>
    <row r="851" spans="2:13">
      <c r="B851" t="s">
        <v>12</v>
      </c>
      <c r="C851" t="s">
        <v>676</v>
      </c>
      <c r="D851" t="s">
        <v>416</v>
      </c>
      <c r="E851" t="s">
        <v>677</v>
      </c>
      <c r="F851" t="s">
        <v>794</v>
      </c>
      <c r="G851" t="s">
        <v>80</v>
      </c>
      <c r="H851">
        <v>278000000</v>
      </c>
      <c r="I851">
        <v>1</v>
      </c>
      <c r="J851">
        <v>278000000</v>
      </c>
      <c r="K851">
        <v>4170000</v>
      </c>
      <c r="L851">
        <v>1668000</v>
      </c>
      <c r="M851">
        <v>1390000</v>
      </c>
    </row>
    <row r="852" spans="2:13">
      <c r="B852" t="s">
        <v>12</v>
      </c>
      <c r="C852" t="s">
        <v>676</v>
      </c>
      <c r="D852" t="s">
        <v>416</v>
      </c>
      <c r="E852" t="s">
        <v>677</v>
      </c>
      <c r="F852" t="s">
        <v>794</v>
      </c>
      <c r="G852" t="s">
        <v>81</v>
      </c>
      <c r="H852">
        <v>290000000</v>
      </c>
      <c r="I852">
        <v>1</v>
      </c>
      <c r="J852">
        <v>290000000</v>
      </c>
      <c r="K852">
        <v>4350000</v>
      </c>
      <c r="L852">
        <v>1740000</v>
      </c>
      <c r="M852">
        <v>1450000</v>
      </c>
    </row>
    <row r="853" spans="2:13">
      <c r="B853" t="s">
        <v>12</v>
      </c>
      <c r="C853" t="s">
        <v>676</v>
      </c>
      <c r="D853" t="s">
        <v>416</v>
      </c>
      <c r="E853" t="s">
        <v>677</v>
      </c>
      <c r="F853" t="s">
        <v>794</v>
      </c>
      <c r="G853" t="s">
        <v>82</v>
      </c>
      <c r="H853">
        <v>305000000</v>
      </c>
      <c r="I853">
        <v>1</v>
      </c>
      <c r="J853">
        <v>305000000</v>
      </c>
      <c r="K853">
        <v>4575000</v>
      </c>
      <c r="L853">
        <v>1830000</v>
      </c>
      <c r="M853">
        <v>1525000</v>
      </c>
    </row>
    <row r="854" spans="2:13">
      <c r="B854" t="s">
        <v>12</v>
      </c>
      <c r="C854" t="s">
        <v>676</v>
      </c>
      <c r="D854" t="s">
        <v>124</v>
      </c>
      <c r="E854" t="s">
        <v>677</v>
      </c>
      <c r="F854" t="s">
        <v>795</v>
      </c>
      <c r="G854" t="s">
        <v>79</v>
      </c>
      <c r="H854">
        <v>1118000000</v>
      </c>
      <c r="I854">
        <v>1</v>
      </c>
      <c r="J854">
        <v>1118000000</v>
      </c>
      <c r="K854">
        <v>16770000</v>
      </c>
      <c r="L854">
        <v>6708000</v>
      </c>
      <c r="M854">
        <v>5590000</v>
      </c>
    </row>
    <row r="855" spans="2:13">
      <c r="B855" t="s">
        <v>12</v>
      </c>
      <c r="C855" t="s">
        <v>676</v>
      </c>
      <c r="D855" t="s">
        <v>124</v>
      </c>
      <c r="E855" t="s">
        <v>677</v>
      </c>
      <c r="F855" t="s">
        <v>795</v>
      </c>
      <c r="G855" t="s">
        <v>80</v>
      </c>
      <c r="H855">
        <v>1242000000</v>
      </c>
      <c r="I855">
        <v>1</v>
      </c>
      <c r="J855">
        <v>1242000000</v>
      </c>
      <c r="K855">
        <v>18630000</v>
      </c>
      <c r="L855">
        <v>7452000</v>
      </c>
      <c r="M855">
        <v>6210000</v>
      </c>
    </row>
    <row r="856" spans="2:13">
      <c r="B856" t="s">
        <v>12</v>
      </c>
      <c r="C856" t="s">
        <v>676</v>
      </c>
      <c r="D856" t="s">
        <v>124</v>
      </c>
      <c r="E856" t="s">
        <v>677</v>
      </c>
      <c r="F856" t="s">
        <v>795</v>
      </c>
      <c r="G856" t="s">
        <v>81</v>
      </c>
      <c r="H856">
        <v>1298000000</v>
      </c>
      <c r="I856">
        <v>1</v>
      </c>
      <c r="J856">
        <v>1298000000</v>
      </c>
      <c r="K856">
        <v>19470000</v>
      </c>
      <c r="L856">
        <v>7788000</v>
      </c>
      <c r="M856">
        <v>6490000</v>
      </c>
    </row>
    <row r="857" spans="2:13">
      <c r="B857" t="s">
        <v>12</v>
      </c>
      <c r="C857" t="s">
        <v>676</v>
      </c>
      <c r="D857" t="s">
        <v>124</v>
      </c>
      <c r="E857" t="s">
        <v>677</v>
      </c>
      <c r="F857" t="s">
        <v>795</v>
      </c>
      <c r="G857" t="s">
        <v>82</v>
      </c>
      <c r="H857">
        <v>1362000000</v>
      </c>
      <c r="I857">
        <v>1</v>
      </c>
      <c r="J857">
        <v>1362000000</v>
      </c>
      <c r="K857">
        <v>20430000</v>
      </c>
      <c r="L857">
        <v>8172000</v>
      </c>
      <c r="M857">
        <v>6810000</v>
      </c>
    </row>
    <row r="858" spans="2:13">
      <c r="B858" t="s">
        <v>12</v>
      </c>
      <c r="C858" t="s">
        <v>676</v>
      </c>
      <c r="D858" t="s">
        <v>395</v>
      </c>
      <c r="E858" t="s">
        <v>677</v>
      </c>
      <c r="F858" t="s">
        <v>796</v>
      </c>
      <c r="G858" t="s">
        <v>79</v>
      </c>
      <c r="H858">
        <v>339000000</v>
      </c>
      <c r="I858">
        <v>1</v>
      </c>
      <c r="J858">
        <v>339000000</v>
      </c>
      <c r="K858">
        <v>5085000</v>
      </c>
      <c r="L858">
        <v>2034000</v>
      </c>
      <c r="M858">
        <v>1695000</v>
      </c>
    </row>
    <row r="859" spans="2:13">
      <c r="B859" t="s">
        <v>12</v>
      </c>
      <c r="C859" t="s">
        <v>676</v>
      </c>
      <c r="D859" t="s">
        <v>395</v>
      </c>
      <c r="E859" t="s">
        <v>677</v>
      </c>
      <c r="F859" t="s">
        <v>796</v>
      </c>
      <c r="G859" t="s">
        <v>80</v>
      </c>
      <c r="H859">
        <v>355000000</v>
      </c>
      <c r="I859">
        <v>1</v>
      </c>
      <c r="J859">
        <v>355000000</v>
      </c>
      <c r="K859">
        <v>5325000</v>
      </c>
      <c r="L859">
        <v>2130000</v>
      </c>
      <c r="M859">
        <v>1775000</v>
      </c>
    </row>
    <row r="860" spans="2:13">
      <c r="B860" t="s">
        <v>12</v>
      </c>
      <c r="C860" t="s">
        <v>676</v>
      </c>
      <c r="D860" t="s">
        <v>395</v>
      </c>
      <c r="E860" t="s">
        <v>677</v>
      </c>
      <c r="F860" t="s">
        <v>796</v>
      </c>
      <c r="G860" t="s">
        <v>81</v>
      </c>
      <c r="H860">
        <v>371000000</v>
      </c>
      <c r="I860">
        <v>1</v>
      </c>
      <c r="J860">
        <v>371000000</v>
      </c>
      <c r="K860">
        <v>5565000</v>
      </c>
      <c r="L860">
        <v>2226000</v>
      </c>
      <c r="M860">
        <v>1855000</v>
      </c>
    </row>
    <row r="861" spans="2:13">
      <c r="B861" t="s">
        <v>12</v>
      </c>
      <c r="C861" t="s">
        <v>676</v>
      </c>
      <c r="D861" t="s">
        <v>395</v>
      </c>
      <c r="E861" t="s">
        <v>677</v>
      </c>
      <c r="F861" t="s">
        <v>796</v>
      </c>
      <c r="G861" t="s">
        <v>82</v>
      </c>
      <c r="H861">
        <v>389000000</v>
      </c>
      <c r="I861">
        <v>1</v>
      </c>
      <c r="J861">
        <v>389000000</v>
      </c>
      <c r="K861">
        <v>5835000</v>
      </c>
      <c r="L861">
        <v>2334000</v>
      </c>
      <c r="M861">
        <v>1945000</v>
      </c>
    </row>
    <row r="862" spans="2:13">
      <c r="B862" t="s">
        <v>12</v>
      </c>
      <c r="C862" t="s">
        <v>676</v>
      </c>
      <c r="D862" t="s">
        <v>405</v>
      </c>
      <c r="E862" t="s">
        <v>677</v>
      </c>
      <c r="F862" t="s">
        <v>797</v>
      </c>
      <c r="G862" t="s">
        <v>82</v>
      </c>
      <c r="H862">
        <v>629000000</v>
      </c>
      <c r="I862">
        <v>1</v>
      </c>
      <c r="J862">
        <v>629000000</v>
      </c>
      <c r="K862">
        <v>9435000</v>
      </c>
      <c r="L862">
        <v>3774000</v>
      </c>
      <c r="M862">
        <v>3145000</v>
      </c>
    </row>
    <row r="863" spans="2:13">
      <c r="B863" t="s">
        <v>12</v>
      </c>
      <c r="C863" t="s">
        <v>676</v>
      </c>
      <c r="D863" t="s">
        <v>181</v>
      </c>
      <c r="E863" t="s">
        <v>677</v>
      </c>
      <c r="F863" t="s">
        <v>798</v>
      </c>
      <c r="G863" t="s">
        <v>24</v>
      </c>
      <c r="H863">
        <v>5878000000</v>
      </c>
      <c r="I863">
        <v>1</v>
      </c>
      <c r="J863">
        <v>5878000000</v>
      </c>
      <c r="K863">
        <v>88170000</v>
      </c>
      <c r="L863">
        <v>35268000</v>
      </c>
      <c r="M863">
        <v>29390000</v>
      </c>
    </row>
    <row r="864" spans="2:13">
      <c r="B864" t="s">
        <v>12</v>
      </c>
      <c r="C864" t="s">
        <v>676</v>
      </c>
      <c r="D864" t="s">
        <v>146</v>
      </c>
      <c r="E864" t="s">
        <v>677</v>
      </c>
      <c r="F864" t="s">
        <v>799</v>
      </c>
      <c r="G864" t="s">
        <v>40</v>
      </c>
      <c r="H864">
        <v>732000000</v>
      </c>
      <c r="I864">
        <v>1</v>
      </c>
      <c r="J864">
        <v>732000000</v>
      </c>
      <c r="K864">
        <v>10980000</v>
      </c>
      <c r="L864">
        <v>4392000</v>
      </c>
      <c r="M864">
        <v>3660000</v>
      </c>
    </row>
    <row r="865" spans="2:13">
      <c r="B865" t="s">
        <v>12</v>
      </c>
      <c r="C865" t="s">
        <v>676</v>
      </c>
      <c r="D865" t="s">
        <v>183</v>
      </c>
      <c r="E865" t="s">
        <v>677</v>
      </c>
      <c r="F865" t="s">
        <v>800</v>
      </c>
      <c r="G865" t="s">
        <v>24</v>
      </c>
      <c r="H865">
        <v>1800000000</v>
      </c>
      <c r="I865">
        <v>1</v>
      </c>
      <c r="J865">
        <v>1800000000</v>
      </c>
      <c r="K865">
        <v>27000000</v>
      </c>
      <c r="L865">
        <v>10800000</v>
      </c>
      <c r="M865">
        <v>9000000</v>
      </c>
    </row>
    <row r="866" spans="2:13">
      <c r="B866" t="s">
        <v>12</v>
      </c>
      <c r="C866" t="s">
        <v>801</v>
      </c>
      <c r="D866" t="s">
        <v>14</v>
      </c>
      <c r="E866" t="s">
        <v>802</v>
      </c>
      <c r="F866" t="s">
        <v>72</v>
      </c>
      <c r="G866" t="s">
        <v>80</v>
      </c>
      <c r="H866">
        <v>1241000000</v>
      </c>
      <c r="I866">
        <v>1</v>
      </c>
      <c r="J866">
        <v>1241000000</v>
      </c>
      <c r="K866">
        <v>18615000</v>
      </c>
      <c r="L866">
        <v>7446000</v>
      </c>
      <c r="M866">
        <v>6205000</v>
      </c>
    </row>
    <row r="867" spans="2:13">
      <c r="B867" t="s">
        <v>12</v>
      </c>
      <c r="C867" t="s">
        <v>803</v>
      </c>
      <c r="D867" t="s">
        <v>22</v>
      </c>
      <c r="E867" t="s">
        <v>804</v>
      </c>
      <c r="F867" t="s">
        <v>805</v>
      </c>
      <c r="G867" t="s">
        <v>79</v>
      </c>
      <c r="H867">
        <v>908000000</v>
      </c>
      <c r="I867">
        <v>1</v>
      </c>
      <c r="J867">
        <v>908000000</v>
      </c>
      <c r="K867">
        <v>13620000</v>
      </c>
      <c r="L867">
        <v>5448000</v>
      </c>
      <c r="M867">
        <v>4540000</v>
      </c>
    </row>
    <row r="868" spans="2:13">
      <c r="B868" t="s">
        <v>12</v>
      </c>
      <c r="C868" t="s">
        <v>803</v>
      </c>
      <c r="D868" t="s">
        <v>22</v>
      </c>
      <c r="E868" t="s">
        <v>804</v>
      </c>
      <c r="F868" t="s">
        <v>805</v>
      </c>
      <c r="G868" t="s">
        <v>80</v>
      </c>
      <c r="H868">
        <v>955000000</v>
      </c>
      <c r="I868">
        <v>1</v>
      </c>
      <c r="J868">
        <v>955000000</v>
      </c>
      <c r="K868">
        <v>14325000</v>
      </c>
      <c r="L868">
        <v>5730000</v>
      </c>
      <c r="M868">
        <v>4775000</v>
      </c>
    </row>
    <row r="869" spans="2:13">
      <c r="B869" t="s">
        <v>12</v>
      </c>
      <c r="C869" t="s">
        <v>803</v>
      </c>
      <c r="D869" t="s">
        <v>22</v>
      </c>
      <c r="E869" t="s">
        <v>804</v>
      </c>
      <c r="F869" t="s">
        <v>805</v>
      </c>
      <c r="G869" t="s">
        <v>81</v>
      </c>
      <c r="H869">
        <v>1006000000</v>
      </c>
      <c r="I869">
        <v>1</v>
      </c>
      <c r="J869">
        <v>1006000000</v>
      </c>
      <c r="K869">
        <v>15090000</v>
      </c>
      <c r="L869">
        <v>6036000</v>
      </c>
      <c r="M869">
        <v>5030000</v>
      </c>
    </row>
    <row r="870" spans="2:13">
      <c r="B870" t="s">
        <v>12</v>
      </c>
      <c r="C870" t="s">
        <v>803</v>
      </c>
      <c r="D870" t="s">
        <v>22</v>
      </c>
      <c r="E870" t="s">
        <v>804</v>
      </c>
      <c r="F870" t="s">
        <v>805</v>
      </c>
      <c r="G870" t="s">
        <v>82</v>
      </c>
      <c r="H870">
        <v>1056000000</v>
      </c>
      <c r="I870">
        <v>1</v>
      </c>
      <c r="J870">
        <v>1056000000</v>
      </c>
      <c r="K870">
        <v>15840000</v>
      </c>
      <c r="L870">
        <v>6336000</v>
      </c>
      <c r="M870">
        <v>5280000</v>
      </c>
    </row>
    <row r="871" spans="2:13">
      <c r="B871" t="s">
        <v>12</v>
      </c>
      <c r="C871" t="s">
        <v>803</v>
      </c>
      <c r="D871" t="s">
        <v>14</v>
      </c>
      <c r="E871" t="s">
        <v>804</v>
      </c>
      <c r="F871" t="s">
        <v>806</v>
      </c>
      <c r="G871" t="s">
        <v>79</v>
      </c>
      <c r="H871">
        <v>908000000</v>
      </c>
      <c r="I871">
        <v>1</v>
      </c>
      <c r="J871">
        <v>908000000</v>
      </c>
      <c r="K871">
        <v>13620000</v>
      </c>
      <c r="L871">
        <v>5448000</v>
      </c>
      <c r="M871">
        <v>4540000</v>
      </c>
    </row>
    <row r="872" spans="2:13">
      <c r="B872" t="s">
        <v>12</v>
      </c>
      <c r="C872" t="s">
        <v>803</v>
      </c>
      <c r="D872" t="s">
        <v>14</v>
      </c>
      <c r="E872" t="s">
        <v>804</v>
      </c>
      <c r="F872" t="s">
        <v>806</v>
      </c>
      <c r="G872" t="s">
        <v>80</v>
      </c>
      <c r="H872">
        <v>955000000</v>
      </c>
      <c r="I872">
        <v>1</v>
      </c>
      <c r="J872">
        <v>955000000</v>
      </c>
      <c r="K872">
        <v>14325000</v>
      </c>
      <c r="L872">
        <v>5730000</v>
      </c>
      <c r="M872">
        <v>4775000</v>
      </c>
    </row>
    <row r="873" spans="2:13">
      <c r="B873" t="s">
        <v>12</v>
      </c>
      <c r="C873" t="s">
        <v>803</v>
      </c>
      <c r="D873" t="s">
        <v>14</v>
      </c>
      <c r="E873" t="s">
        <v>804</v>
      </c>
      <c r="F873" t="s">
        <v>806</v>
      </c>
      <c r="G873" t="s">
        <v>81</v>
      </c>
      <c r="H873">
        <v>1006000000</v>
      </c>
      <c r="I873">
        <v>1</v>
      </c>
      <c r="J873">
        <v>1006000000</v>
      </c>
      <c r="K873">
        <v>15090000</v>
      </c>
      <c r="L873">
        <v>6036000</v>
      </c>
      <c r="M873">
        <v>5030000</v>
      </c>
    </row>
    <row r="874" spans="2:13">
      <c r="B874" t="s">
        <v>12</v>
      </c>
      <c r="C874" t="s">
        <v>803</v>
      </c>
      <c r="D874" t="s">
        <v>14</v>
      </c>
      <c r="E874" t="s">
        <v>804</v>
      </c>
      <c r="F874" t="s">
        <v>806</v>
      </c>
      <c r="G874" t="s">
        <v>82</v>
      </c>
      <c r="H874">
        <v>1056000000</v>
      </c>
      <c r="I874">
        <v>1</v>
      </c>
      <c r="J874">
        <v>1056000000</v>
      </c>
      <c r="K874">
        <v>15840000</v>
      </c>
      <c r="L874">
        <v>6336000</v>
      </c>
      <c r="M874">
        <v>5280000</v>
      </c>
    </row>
    <row r="875" spans="2:13">
      <c r="B875" t="s">
        <v>12</v>
      </c>
      <c r="C875" t="s">
        <v>803</v>
      </c>
      <c r="D875" t="s">
        <v>27</v>
      </c>
      <c r="E875" t="s">
        <v>804</v>
      </c>
      <c r="F875" t="s">
        <v>807</v>
      </c>
      <c r="G875" t="s">
        <v>79</v>
      </c>
      <c r="H875">
        <v>1068000000</v>
      </c>
      <c r="I875">
        <v>1</v>
      </c>
      <c r="J875">
        <v>1068000000</v>
      </c>
      <c r="K875">
        <v>16020000</v>
      </c>
      <c r="L875">
        <v>6408000</v>
      </c>
      <c r="M875">
        <v>5340000</v>
      </c>
    </row>
    <row r="876" spans="2:13">
      <c r="B876" t="s">
        <v>12</v>
      </c>
      <c r="C876" t="s">
        <v>803</v>
      </c>
      <c r="D876" t="s">
        <v>27</v>
      </c>
      <c r="E876" t="s">
        <v>804</v>
      </c>
      <c r="F876" t="s">
        <v>807</v>
      </c>
      <c r="G876" t="s">
        <v>80</v>
      </c>
      <c r="H876">
        <v>1125000000</v>
      </c>
      <c r="I876">
        <v>1</v>
      </c>
      <c r="J876">
        <v>1125000000</v>
      </c>
      <c r="K876">
        <v>16875000</v>
      </c>
      <c r="L876">
        <v>6750000</v>
      </c>
      <c r="M876">
        <v>5625000</v>
      </c>
    </row>
    <row r="877" spans="2:13">
      <c r="B877" t="s">
        <v>12</v>
      </c>
      <c r="C877" t="s">
        <v>803</v>
      </c>
      <c r="D877" t="s">
        <v>27</v>
      </c>
      <c r="E877" t="s">
        <v>804</v>
      </c>
      <c r="F877" t="s">
        <v>807</v>
      </c>
      <c r="G877" t="s">
        <v>81</v>
      </c>
      <c r="H877">
        <v>1183000000</v>
      </c>
      <c r="I877">
        <v>1</v>
      </c>
      <c r="J877">
        <v>1183000000</v>
      </c>
      <c r="K877">
        <v>17745000</v>
      </c>
      <c r="L877">
        <v>7098000</v>
      </c>
      <c r="M877">
        <v>5915000</v>
      </c>
    </row>
    <row r="878" spans="2:13">
      <c r="B878" t="s">
        <v>12</v>
      </c>
      <c r="C878" t="s">
        <v>803</v>
      </c>
      <c r="D878" t="s">
        <v>27</v>
      </c>
      <c r="E878" t="s">
        <v>804</v>
      </c>
      <c r="F878" t="s">
        <v>807</v>
      </c>
      <c r="G878" t="s">
        <v>82</v>
      </c>
      <c r="H878">
        <v>1242000000</v>
      </c>
      <c r="I878">
        <v>1</v>
      </c>
      <c r="J878">
        <v>1242000000</v>
      </c>
      <c r="K878">
        <v>18630000</v>
      </c>
      <c r="L878">
        <v>7452000</v>
      </c>
      <c r="M878">
        <v>6210000</v>
      </c>
    </row>
    <row r="879" spans="2:13">
      <c r="B879" t="s">
        <v>12</v>
      </c>
      <c r="C879" t="s">
        <v>808</v>
      </c>
      <c r="D879" t="s">
        <v>14</v>
      </c>
      <c r="E879" t="s">
        <v>809</v>
      </c>
      <c r="F879" t="s">
        <v>810</v>
      </c>
      <c r="G879" t="s">
        <v>52</v>
      </c>
      <c r="H879">
        <v>167000000</v>
      </c>
      <c r="I879">
        <v>1.3</v>
      </c>
      <c r="J879">
        <v>217100000</v>
      </c>
      <c r="K879">
        <v>3256500</v>
      </c>
      <c r="L879">
        <v>1736800</v>
      </c>
      <c r="M879">
        <v>1085500</v>
      </c>
    </row>
    <row r="880" spans="2:13">
      <c r="B880" t="s">
        <v>12</v>
      </c>
      <c r="C880" t="s">
        <v>811</v>
      </c>
      <c r="D880" t="s">
        <v>37</v>
      </c>
      <c r="E880" t="s">
        <v>812</v>
      </c>
      <c r="F880" t="s">
        <v>813</v>
      </c>
      <c r="G880" t="s">
        <v>24</v>
      </c>
      <c r="H880">
        <v>1008000000</v>
      </c>
      <c r="I880">
        <v>1.3</v>
      </c>
      <c r="J880">
        <v>1310400000</v>
      </c>
      <c r="K880">
        <v>19656000</v>
      </c>
      <c r="L880">
        <v>10483200</v>
      </c>
      <c r="M880">
        <v>6552000</v>
      </c>
    </row>
    <row r="881" spans="2:13">
      <c r="B881" t="s">
        <v>12</v>
      </c>
      <c r="C881" t="s">
        <v>811</v>
      </c>
      <c r="D881" t="s">
        <v>27</v>
      </c>
      <c r="E881" t="s">
        <v>812</v>
      </c>
      <c r="F881" t="s">
        <v>814</v>
      </c>
      <c r="G881" t="s">
        <v>82</v>
      </c>
      <c r="H881">
        <v>345000000</v>
      </c>
      <c r="I881">
        <v>1</v>
      </c>
      <c r="J881">
        <v>345000000</v>
      </c>
      <c r="K881">
        <v>5175000</v>
      </c>
      <c r="L881">
        <v>2070000</v>
      </c>
      <c r="M881">
        <v>1725000</v>
      </c>
    </row>
    <row r="882" spans="2:13">
      <c r="B882" t="s">
        <v>12</v>
      </c>
      <c r="C882" t="s">
        <v>811</v>
      </c>
      <c r="D882" t="s">
        <v>25</v>
      </c>
      <c r="E882" t="s">
        <v>812</v>
      </c>
      <c r="F882" t="s">
        <v>815</v>
      </c>
      <c r="G882" t="s">
        <v>816</v>
      </c>
      <c r="H882">
        <v>264000000</v>
      </c>
      <c r="I882">
        <v>1</v>
      </c>
      <c r="J882">
        <v>264000000</v>
      </c>
      <c r="K882">
        <v>3960000</v>
      </c>
      <c r="L882">
        <v>1584000</v>
      </c>
      <c r="M882">
        <v>1320000</v>
      </c>
    </row>
    <row r="883" spans="2:13">
      <c r="B883" t="s">
        <v>12</v>
      </c>
      <c r="C883" t="s">
        <v>811</v>
      </c>
      <c r="D883" t="s">
        <v>53</v>
      </c>
      <c r="E883" t="s">
        <v>812</v>
      </c>
      <c r="F883" t="s">
        <v>817</v>
      </c>
      <c r="G883" t="s">
        <v>52</v>
      </c>
      <c r="H883">
        <v>1423000000</v>
      </c>
      <c r="I883">
        <v>1.3</v>
      </c>
      <c r="J883">
        <v>1849900000</v>
      </c>
      <c r="K883">
        <v>27748500</v>
      </c>
      <c r="L883">
        <v>14799200</v>
      </c>
      <c r="M883">
        <v>9249500</v>
      </c>
    </row>
    <row r="884" spans="2:13">
      <c r="B884" t="s">
        <v>12</v>
      </c>
      <c r="C884" t="s">
        <v>811</v>
      </c>
      <c r="D884" t="s">
        <v>53</v>
      </c>
      <c r="E884" t="s">
        <v>812</v>
      </c>
      <c r="F884" t="s">
        <v>817</v>
      </c>
      <c r="G884" t="s">
        <v>164</v>
      </c>
      <c r="H884">
        <v>1498000000</v>
      </c>
      <c r="I884">
        <v>1.3</v>
      </c>
      <c r="J884">
        <v>1947400000</v>
      </c>
      <c r="K884">
        <v>29211000</v>
      </c>
      <c r="L884">
        <v>15579200</v>
      </c>
      <c r="M884">
        <v>9737000</v>
      </c>
    </row>
    <row r="885" spans="2:13">
      <c r="B885" t="s">
        <v>12</v>
      </c>
      <c r="C885" t="s">
        <v>811</v>
      </c>
      <c r="D885" t="s">
        <v>46</v>
      </c>
      <c r="E885" t="s">
        <v>812</v>
      </c>
      <c r="F885" t="s">
        <v>818</v>
      </c>
      <c r="G885" t="s">
        <v>164</v>
      </c>
      <c r="H885">
        <v>2465000000</v>
      </c>
      <c r="I885">
        <v>1.3</v>
      </c>
      <c r="J885">
        <v>3204500000</v>
      </c>
      <c r="K885">
        <v>48067500</v>
      </c>
      <c r="L885">
        <v>25636000</v>
      </c>
      <c r="M885">
        <v>16022500</v>
      </c>
    </row>
    <row r="886" spans="2:13">
      <c r="B886" t="s">
        <v>12</v>
      </c>
      <c r="C886" t="s">
        <v>811</v>
      </c>
      <c r="D886" t="s">
        <v>34</v>
      </c>
      <c r="E886" t="s">
        <v>812</v>
      </c>
      <c r="F886" t="s">
        <v>819</v>
      </c>
      <c r="G886" t="s">
        <v>24</v>
      </c>
      <c r="H886">
        <v>4727000000</v>
      </c>
      <c r="I886">
        <v>1.3</v>
      </c>
      <c r="J886">
        <v>6145100000</v>
      </c>
      <c r="K886">
        <v>92176500</v>
      </c>
      <c r="L886">
        <v>49160800</v>
      </c>
      <c r="M886">
        <v>30725500</v>
      </c>
    </row>
    <row r="887" spans="2:13">
      <c r="B887" t="s">
        <v>12</v>
      </c>
      <c r="C887" t="s">
        <v>811</v>
      </c>
      <c r="D887" t="s">
        <v>22</v>
      </c>
      <c r="E887" t="s">
        <v>812</v>
      </c>
      <c r="F887" t="s">
        <v>820</v>
      </c>
      <c r="G887" t="s">
        <v>61</v>
      </c>
      <c r="H887">
        <v>729000000</v>
      </c>
      <c r="I887">
        <v>1</v>
      </c>
      <c r="J887">
        <v>729000000</v>
      </c>
      <c r="K887">
        <v>10935000</v>
      </c>
      <c r="L887">
        <v>4374000</v>
      </c>
      <c r="M887">
        <v>3645000</v>
      </c>
    </row>
    <row r="888" spans="2:13">
      <c r="B888" t="s">
        <v>12</v>
      </c>
      <c r="C888" t="s">
        <v>811</v>
      </c>
      <c r="D888" t="s">
        <v>14</v>
      </c>
      <c r="E888" t="s">
        <v>812</v>
      </c>
      <c r="F888" t="s">
        <v>821</v>
      </c>
      <c r="G888" t="s">
        <v>80</v>
      </c>
      <c r="H888">
        <v>417000000</v>
      </c>
      <c r="I888">
        <v>1</v>
      </c>
      <c r="J888">
        <v>417000000</v>
      </c>
      <c r="K888">
        <v>6255000</v>
      </c>
      <c r="L888">
        <v>2502000</v>
      </c>
      <c r="M888">
        <v>2085000</v>
      </c>
    </row>
    <row r="889" spans="2:13">
      <c r="B889" t="s">
        <v>12</v>
      </c>
      <c r="C889" t="s">
        <v>822</v>
      </c>
      <c r="D889" t="s">
        <v>14</v>
      </c>
      <c r="E889" t="s">
        <v>823</v>
      </c>
      <c r="F889" t="s">
        <v>824</v>
      </c>
      <c r="G889" t="s">
        <v>52</v>
      </c>
      <c r="H889">
        <v>255767000</v>
      </c>
      <c r="I889">
        <v>1</v>
      </c>
      <c r="J889">
        <v>255767000</v>
      </c>
      <c r="K889">
        <v>3836505</v>
      </c>
      <c r="L889">
        <v>1534602</v>
      </c>
      <c r="M889">
        <v>1278835</v>
      </c>
    </row>
    <row r="890" spans="2:13">
      <c r="B890" t="s">
        <v>12</v>
      </c>
      <c r="C890" t="s">
        <v>825</v>
      </c>
      <c r="D890" t="s">
        <v>53</v>
      </c>
      <c r="E890" t="s">
        <v>826</v>
      </c>
      <c r="F890" t="s">
        <v>827</v>
      </c>
      <c r="G890" t="s">
        <v>94</v>
      </c>
      <c r="H890">
        <v>1454000000</v>
      </c>
      <c r="I890">
        <v>1.3</v>
      </c>
      <c r="J890">
        <v>1890200000</v>
      </c>
      <c r="K890">
        <v>28353000</v>
      </c>
      <c r="L890">
        <v>15121600</v>
      </c>
      <c r="M890">
        <v>9451000</v>
      </c>
    </row>
    <row r="891" spans="2:13">
      <c r="B891" t="s">
        <v>12</v>
      </c>
      <c r="C891" t="s">
        <v>825</v>
      </c>
      <c r="D891" t="s">
        <v>25</v>
      </c>
      <c r="E891" t="s">
        <v>826</v>
      </c>
      <c r="F891" t="s">
        <v>828</v>
      </c>
      <c r="G891" t="s">
        <v>71</v>
      </c>
      <c r="H891">
        <v>1831000000</v>
      </c>
      <c r="I891">
        <v>1.3</v>
      </c>
      <c r="J891">
        <v>2380300000</v>
      </c>
      <c r="K891">
        <v>35704500</v>
      </c>
      <c r="L891">
        <v>19042400</v>
      </c>
      <c r="M891">
        <v>11901500</v>
      </c>
    </row>
    <row r="892" spans="2:13">
      <c r="B892" t="s">
        <v>12</v>
      </c>
      <c r="C892" t="s">
        <v>825</v>
      </c>
      <c r="D892" t="s">
        <v>27</v>
      </c>
      <c r="E892" t="s">
        <v>826</v>
      </c>
      <c r="F892" t="s">
        <v>829</v>
      </c>
      <c r="G892" t="s">
        <v>94</v>
      </c>
      <c r="H892">
        <v>2058000000</v>
      </c>
      <c r="I892">
        <v>1.3</v>
      </c>
      <c r="J892">
        <v>2675400000</v>
      </c>
      <c r="K892">
        <v>40131000</v>
      </c>
      <c r="L892">
        <v>21403200</v>
      </c>
      <c r="M892">
        <v>13377000</v>
      </c>
    </row>
    <row r="893" spans="2:13">
      <c r="B893" t="s">
        <v>12</v>
      </c>
      <c r="C893" t="s">
        <v>825</v>
      </c>
      <c r="D893" t="s">
        <v>46</v>
      </c>
      <c r="E893" t="s">
        <v>826</v>
      </c>
      <c r="F893" t="s">
        <v>830</v>
      </c>
      <c r="G893" t="s">
        <v>71</v>
      </c>
      <c r="H893">
        <v>2280000000</v>
      </c>
      <c r="I893">
        <v>1.3</v>
      </c>
      <c r="J893">
        <v>2964000000</v>
      </c>
      <c r="K893">
        <v>44460000</v>
      </c>
      <c r="L893">
        <v>23712000</v>
      </c>
      <c r="M893">
        <v>14820000</v>
      </c>
    </row>
    <row r="894" spans="2:13">
      <c r="B894" t="s">
        <v>12</v>
      </c>
      <c r="C894" t="s">
        <v>825</v>
      </c>
      <c r="D894" t="s">
        <v>34</v>
      </c>
      <c r="E894" t="s">
        <v>826</v>
      </c>
      <c r="F894" t="s">
        <v>831</v>
      </c>
      <c r="G894" t="s">
        <v>71</v>
      </c>
      <c r="H894">
        <v>2088000000</v>
      </c>
      <c r="I894">
        <v>1.3</v>
      </c>
      <c r="J894">
        <v>2714400000</v>
      </c>
      <c r="K894">
        <v>40716000</v>
      </c>
      <c r="L894">
        <v>21715200</v>
      </c>
      <c r="M894">
        <v>13572000</v>
      </c>
    </row>
    <row r="895" spans="2:13">
      <c r="B895" t="s">
        <v>12</v>
      </c>
      <c r="C895" t="s">
        <v>825</v>
      </c>
      <c r="D895" t="s">
        <v>37</v>
      </c>
      <c r="E895" t="s">
        <v>826</v>
      </c>
      <c r="F895" t="s">
        <v>832</v>
      </c>
      <c r="G895" t="s">
        <v>164</v>
      </c>
      <c r="H895">
        <v>197000000</v>
      </c>
      <c r="I895">
        <v>1.3</v>
      </c>
      <c r="J895">
        <v>256100000</v>
      </c>
      <c r="K895">
        <v>3841500</v>
      </c>
      <c r="L895">
        <v>2048800</v>
      </c>
      <c r="M895">
        <v>1280500</v>
      </c>
    </row>
    <row r="896" spans="2:13">
      <c r="B896" t="s">
        <v>12</v>
      </c>
      <c r="C896" t="s">
        <v>825</v>
      </c>
      <c r="D896" t="s">
        <v>37</v>
      </c>
      <c r="E896" t="s">
        <v>826</v>
      </c>
      <c r="F896" t="s">
        <v>832</v>
      </c>
      <c r="G896" t="s">
        <v>61</v>
      </c>
      <c r="H896">
        <v>207000000</v>
      </c>
      <c r="I896">
        <v>1.3</v>
      </c>
      <c r="J896">
        <v>269100000</v>
      </c>
      <c r="K896">
        <v>4036500</v>
      </c>
      <c r="L896">
        <v>2152800</v>
      </c>
      <c r="M896">
        <v>1345500</v>
      </c>
    </row>
    <row r="897" spans="2:13">
      <c r="B897" t="s">
        <v>12</v>
      </c>
      <c r="C897" t="s">
        <v>825</v>
      </c>
      <c r="D897" t="s">
        <v>41</v>
      </c>
      <c r="E897" t="s">
        <v>826</v>
      </c>
      <c r="F897" t="s">
        <v>731</v>
      </c>
      <c r="G897" t="s">
        <v>833</v>
      </c>
      <c r="H897">
        <v>475000000</v>
      </c>
      <c r="I897">
        <v>1.3</v>
      </c>
      <c r="J897">
        <v>617500000</v>
      </c>
      <c r="K897">
        <v>9262500</v>
      </c>
      <c r="L897">
        <v>4940000</v>
      </c>
      <c r="M897">
        <v>3087500</v>
      </c>
    </row>
    <row r="898" spans="2:13">
      <c r="B898" t="s">
        <v>12</v>
      </c>
      <c r="C898" t="s">
        <v>825</v>
      </c>
      <c r="D898" t="s">
        <v>337</v>
      </c>
      <c r="E898" t="s">
        <v>826</v>
      </c>
      <c r="F898" t="s">
        <v>834</v>
      </c>
      <c r="G898" t="s">
        <v>24</v>
      </c>
      <c r="H898">
        <v>495000000</v>
      </c>
      <c r="I898">
        <v>1.3</v>
      </c>
      <c r="J898">
        <v>643500000</v>
      </c>
      <c r="K898">
        <v>9652500</v>
      </c>
      <c r="L898">
        <v>5148000</v>
      </c>
      <c r="M898">
        <v>3217500</v>
      </c>
    </row>
    <row r="899" spans="2:13">
      <c r="B899" t="s">
        <v>12</v>
      </c>
      <c r="C899" t="s">
        <v>825</v>
      </c>
      <c r="D899" t="s">
        <v>341</v>
      </c>
      <c r="E899" t="s">
        <v>826</v>
      </c>
      <c r="F899" t="s">
        <v>835</v>
      </c>
      <c r="G899" t="s">
        <v>164</v>
      </c>
      <c r="H899">
        <v>1814000000</v>
      </c>
      <c r="I899">
        <v>1.3</v>
      </c>
      <c r="J899">
        <v>2358200000</v>
      </c>
      <c r="K899">
        <v>35373000</v>
      </c>
      <c r="L899">
        <v>18865600</v>
      </c>
      <c r="M899">
        <v>11791000</v>
      </c>
    </row>
    <row r="900" spans="2:13">
      <c r="B900" t="s">
        <v>12</v>
      </c>
      <c r="C900" t="s">
        <v>825</v>
      </c>
      <c r="D900" t="s">
        <v>339</v>
      </c>
      <c r="E900" t="s">
        <v>826</v>
      </c>
      <c r="F900" t="s">
        <v>836</v>
      </c>
      <c r="G900" t="s">
        <v>24</v>
      </c>
      <c r="H900">
        <v>1284000000</v>
      </c>
      <c r="I900">
        <v>1.3</v>
      </c>
      <c r="J900">
        <v>1669200000</v>
      </c>
      <c r="K900">
        <v>25038000</v>
      </c>
      <c r="L900">
        <v>13353600</v>
      </c>
      <c r="M900">
        <v>8346000</v>
      </c>
    </row>
    <row r="901" spans="2:13">
      <c r="B901" t="s">
        <v>12</v>
      </c>
      <c r="C901" t="s">
        <v>825</v>
      </c>
      <c r="D901" t="s">
        <v>339</v>
      </c>
      <c r="E901" t="s">
        <v>826</v>
      </c>
      <c r="F901" t="s">
        <v>836</v>
      </c>
      <c r="G901" t="s">
        <v>71</v>
      </c>
      <c r="H901">
        <v>1349000000</v>
      </c>
      <c r="I901">
        <v>1.3</v>
      </c>
      <c r="J901">
        <v>1753700000</v>
      </c>
      <c r="K901">
        <v>26305500</v>
      </c>
      <c r="L901">
        <v>14029600</v>
      </c>
      <c r="M901">
        <v>8768500</v>
      </c>
    </row>
    <row r="902" spans="2:13">
      <c r="B902" t="s">
        <v>12</v>
      </c>
      <c r="C902" t="s">
        <v>825</v>
      </c>
      <c r="D902" t="s">
        <v>343</v>
      </c>
      <c r="E902" t="s">
        <v>826</v>
      </c>
      <c r="F902" t="s">
        <v>837</v>
      </c>
      <c r="G902" t="s">
        <v>24</v>
      </c>
      <c r="H902">
        <v>3482000000</v>
      </c>
      <c r="I902">
        <v>1.3</v>
      </c>
      <c r="J902">
        <v>4526600000</v>
      </c>
      <c r="K902">
        <v>67899000</v>
      </c>
      <c r="L902">
        <v>36212800</v>
      </c>
      <c r="M902">
        <v>22633000</v>
      </c>
    </row>
    <row r="903" spans="2:13">
      <c r="B903" t="s">
        <v>12</v>
      </c>
      <c r="C903" t="s">
        <v>825</v>
      </c>
      <c r="D903" t="s">
        <v>347</v>
      </c>
      <c r="E903" t="s">
        <v>826</v>
      </c>
      <c r="F903" t="s">
        <v>838</v>
      </c>
      <c r="G903" t="s">
        <v>71</v>
      </c>
      <c r="H903">
        <v>2536000000</v>
      </c>
      <c r="I903">
        <v>1.3</v>
      </c>
      <c r="J903">
        <v>3296800000</v>
      </c>
      <c r="K903">
        <v>49452000</v>
      </c>
      <c r="L903">
        <v>26374400</v>
      </c>
      <c r="M903">
        <v>16484000</v>
      </c>
    </row>
    <row r="904" spans="2:13">
      <c r="B904" t="s">
        <v>12</v>
      </c>
      <c r="C904" t="s">
        <v>825</v>
      </c>
      <c r="D904" t="s">
        <v>349</v>
      </c>
      <c r="E904" t="s">
        <v>826</v>
      </c>
      <c r="F904" t="s">
        <v>839</v>
      </c>
      <c r="G904" t="s">
        <v>40</v>
      </c>
      <c r="H904">
        <v>3176000000</v>
      </c>
      <c r="I904">
        <v>1.3</v>
      </c>
      <c r="J904">
        <v>4128800000</v>
      </c>
      <c r="K904">
        <v>61932000</v>
      </c>
      <c r="L904">
        <v>33030400</v>
      </c>
      <c r="M904">
        <v>20644000</v>
      </c>
    </row>
    <row r="905" spans="2:13">
      <c r="B905" t="s">
        <v>12</v>
      </c>
      <c r="C905" t="s">
        <v>825</v>
      </c>
      <c r="D905" t="s">
        <v>351</v>
      </c>
      <c r="E905" t="s">
        <v>826</v>
      </c>
      <c r="F905" t="s">
        <v>840</v>
      </c>
      <c r="G905" t="s">
        <v>40</v>
      </c>
      <c r="H905">
        <v>3176000000</v>
      </c>
      <c r="I905">
        <v>1.3</v>
      </c>
      <c r="J905">
        <v>4128800000</v>
      </c>
      <c r="K905">
        <v>61932000</v>
      </c>
      <c r="L905">
        <v>33030400</v>
      </c>
      <c r="M905">
        <v>20644000</v>
      </c>
    </row>
    <row r="906" spans="2:13">
      <c r="B906" t="s">
        <v>12</v>
      </c>
      <c r="C906" t="s">
        <v>825</v>
      </c>
      <c r="D906" t="s">
        <v>353</v>
      </c>
      <c r="E906" t="s">
        <v>826</v>
      </c>
      <c r="F906" t="s">
        <v>841</v>
      </c>
      <c r="G906" t="s">
        <v>40</v>
      </c>
      <c r="H906">
        <v>3048000000</v>
      </c>
      <c r="I906">
        <v>1.3</v>
      </c>
      <c r="J906">
        <v>3962400000</v>
      </c>
      <c r="K906">
        <v>59436000</v>
      </c>
      <c r="L906">
        <v>31699200</v>
      </c>
      <c r="M906">
        <v>19812000</v>
      </c>
    </row>
    <row r="907" spans="2:13">
      <c r="B907" t="s">
        <v>12</v>
      </c>
      <c r="C907" t="s">
        <v>825</v>
      </c>
      <c r="D907" t="s">
        <v>353</v>
      </c>
      <c r="E907" t="s">
        <v>826</v>
      </c>
      <c r="F907" t="s">
        <v>841</v>
      </c>
      <c r="G907" t="s">
        <v>94</v>
      </c>
      <c r="H907">
        <v>3890000000</v>
      </c>
      <c r="I907">
        <v>1.3</v>
      </c>
      <c r="J907">
        <v>5057000000</v>
      </c>
      <c r="K907">
        <v>75855000</v>
      </c>
      <c r="L907">
        <v>40456000</v>
      </c>
      <c r="M907">
        <v>25285000</v>
      </c>
    </row>
    <row r="908" spans="2:13">
      <c r="B908" t="s">
        <v>12</v>
      </c>
      <c r="C908" t="s">
        <v>825</v>
      </c>
      <c r="D908" t="s">
        <v>580</v>
      </c>
      <c r="E908" t="s">
        <v>826</v>
      </c>
      <c r="F908" t="s">
        <v>842</v>
      </c>
      <c r="G908" t="s">
        <v>40</v>
      </c>
      <c r="H908">
        <v>2600000000</v>
      </c>
      <c r="I908">
        <v>1.3</v>
      </c>
      <c r="J908">
        <v>3380000000</v>
      </c>
      <c r="K908">
        <v>50700000</v>
      </c>
      <c r="L908">
        <v>27040000</v>
      </c>
      <c r="M908">
        <v>16900000</v>
      </c>
    </row>
    <row r="909" spans="2:13">
      <c r="B909" t="s">
        <v>12</v>
      </c>
      <c r="C909" t="s">
        <v>825</v>
      </c>
      <c r="D909" t="s">
        <v>580</v>
      </c>
      <c r="E909" t="s">
        <v>826</v>
      </c>
      <c r="F909" t="s">
        <v>842</v>
      </c>
      <c r="G909" t="s">
        <v>24</v>
      </c>
      <c r="H909">
        <v>3145000000</v>
      </c>
      <c r="I909">
        <v>1.3</v>
      </c>
      <c r="J909">
        <v>4088500000</v>
      </c>
      <c r="K909">
        <v>61327500</v>
      </c>
      <c r="L909">
        <v>32708000</v>
      </c>
      <c r="M909">
        <v>20442500</v>
      </c>
    </row>
    <row r="910" spans="2:13">
      <c r="B910" t="s">
        <v>12</v>
      </c>
      <c r="C910" t="s">
        <v>825</v>
      </c>
      <c r="D910" t="s">
        <v>373</v>
      </c>
      <c r="E910" t="s">
        <v>826</v>
      </c>
      <c r="F910" t="s">
        <v>843</v>
      </c>
      <c r="G910" t="s">
        <v>24</v>
      </c>
      <c r="H910">
        <v>3460000000</v>
      </c>
      <c r="I910">
        <v>1.3</v>
      </c>
      <c r="J910">
        <v>4498000000</v>
      </c>
      <c r="K910">
        <v>67470000</v>
      </c>
      <c r="L910">
        <v>35984000</v>
      </c>
      <c r="M910">
        <v>22490000</v>
      </c>
    </row>
    <row r="911" spans="2:13">
      <c r="B911" t="s">
        <v>12</v>
      </c>
      <c r="C911" t="s">
        <v>825</v>
      </c>
      <c r="D911" t="s">
        <v>584</v>
      </c>
      <c r="E911" t="s">
        <v>826</v>
      </c>
      <c r="F911" t="s">
        <v>844</v>
      </c>
      <c r="G911" t="s">
        <v>24</v>
      </c>
      <c r="H911">
        <v>3482000000</v>
      </c>
      <c r="I911">
        <v>1.3</v>
      </c>
      <c r="J911">
        <v>4526600000</v>
      </c>
      <c r="K911">
        <v>67899000</v>
      </c>
      <c r="L911">
        <v>36212800</v>
      </c>
      <c r="M911">
        <v>22633000</v>
      </c>
    </row>
    <row r="912" spans="2:13">
      <c r="B912" t="s">
        <v>12</v>
      </c>
      <c r="C912" t="s">
        <v>825</v>
      </c>
      <c r="D912" t="s">
        <v>223</v>
      </c>
      <c r="E912" t="s">
        <v>826</v>
      </c>
      <c r="F912" t="s">
        <v>845</v>
      </c>
      <c r="G912" t="s">
        <v>71</v>
      </c>
      <c r="H912">
        <v>7114000000</v>
      </c>
      <c r="I912">
        <v>1.3</v>
      </c>
      <c r="J912">
        <v>9248200000</v>
      </c>
      <c r="K912">
        <v>138723000</v>
      </c>
      <c r="L912">
        <v>73985600</v>
      </c>
      <c r="M912">
        <v>46241000</v>
      </c>
    </row>
    <row r="913" spans="2:13">
      <c r="B913" t="s">
        <v>12</v>
      </c>
      <c r="C913" t="s">
        <v>825</v>
      </c>
      <c r="D913" t="s">
        <v>608</v>
      </c>
      <c r="E913" t="s">
        <v>826</v>
      </c>
      <c r="F913" t="s">
        <v>846</v>
      </c>
      <c r="G913" t="s">
        <v>24</v>
      </c>
      <c r="H913">
        <v>18000000000</v>
      </c>
      <c r="I913">
        <v>1.3</v>
      </c>
      <c r="J913">
        <v>23400000000</v>
      </c>
      <c r="K913">
        <v>351000000</v>
      </c>
      <c r="L913">
        <v>187200000</v>
      </c>
      <c r="M913">
        <v>117000000</v>
      </c>
    </row>
    <row r="914" spans="2:13">
      <c r="B914" t="s">
        <v>12</v>
      </c>
      <c r="C914" t="s">
        <v>825</v>
      </c>
      <c r="D914" t="s">
        <v>326</v>
      </c>
      <c r="E914" t="s">
        <v>826</v>
      </c>
      <c r="F914" t="s">
        <v>847</v>
      </c>
      <c r="G914" t="s">
        <v>52</v>
      </c>
      <c r="H914">
        <v>857000000</v>
      </c>
      <c r="I914">
        <v>1.3</v>
      </c>
      <c r="J914">
        <v>1114100000</v>
      </c>
      <c r="K914">
        <v>16711500</v>
      </c>
      <c r="L914">
        <v>8912800</v>
      </c>
      <c r="M914">
        <v>5570500</v>
      </c>
    </row>
    <row r="915" spans="2:13">
      <c r="B915" t="s">
        <v>12</v>
      </c>
      <c r="C915" t="s">
        <v>825</v>
      </c>
      <c r="D915" t="s">
        <v>330</v>
      </c>
      <c r="E915" t="s">
        <v>826</v>
      </c>
      <c r="F915" t="s">
        <v>848</v>
      </c>
      <c r="G915" t="s">
        <v>94</v>
      </c>
      <c r="H915">
        <v>865000000</v>
      </c>
      <c r="I915">
        <v>1.3</v>
      </c>
      <c r="J915">
        <v>1124500000</v>
      </c>
      <c r="K915">
        <v>16867500</v>
      </c>
      <c r="L915">
        <v>8996000</v>
      </c>
      <c r="M915">
        <v>5622500</v>
      </c>
    </row>
    <row r="916" spans="2:13">
      <c r="B916" t="s">
        <v>12</v>
      </c>
      <c r="C916" t="s">
        <v>825</v>
      </c>
      <c r="D916" t="s">
        <v>328</v>
      </c>
      <c r="E916" t="s">
        <v>826</v>
      </c>
      <c r="F916" t="s">
        <v>849</v>
      </c>
      <c r="G916" t="s">
        <v>127</v>
      </c>
      <c r="H916">
        <v>1162000000</v>
      </c>
      <c r="I916">
        <v>1.3</v>
      </c>
      <c r="J916">
        <v>1510600000</v>
      </c>
      <c r="K916">
        <v>22659000</v>
      </c>
      <c r="L916">
        <v>12084800</v>
      </c>
      <c r="M916">
        <v>7553000</v>
      </c>
    </row>
    <row r="917" spans="2:13">
      <c r="B917" t="s">
        <v>12</v>
      </c>
      <c r="C917" t="s">
        <v>825</v>
      </c>
      <c r="D917" t="s">
        <v>325</v>
      </c>
      <c r="E917" t="s">
        <v>826</v>
      </c>
      <c r="F917" t="s">
        <v>850</v>
      </c>
      <c r="G917" t="s">
        <v>71</v>
      </c>
      <c r="H917">
        <v>9363000000</v>
      </c>
      <c r="I917">
        <v>1.3</v>
      </c>
      <c r="J917">
        <v>12171900000</v>
      </c>
      <c r="K917">
        <v>182578500</v>
      </c>
      <c r="L917">
        <v>97375200</v>
      </c>
      <c r="M917">
        <v>60859500</v>
      </c>
    </row>
    <row r="918" spans="2:13">
      <c r="B918" t="s">
        <v>12</v>
      </c>
      <c r="C918" t="s">
        <v>825</v>
      </c>
      <c r="D918" t="s">
        <v>441</v>
      </c>
      <c r="E918" t="s">
        <v>826</v>
      </c>
      <c r="F918" t="s">
        <v>851</v>
      </c>
      <c r="G918" t="s">
        <v>71</v>
      </c>
      <c r="H918">
        <v>952000000</v>
      </c>
      <c r="I918">
        <v>1.3</v>
      </c>
      <c r="J918">
        <v>1237600000</v>
      </c>
      <c r="K918">
        <v>18564000</v>
      </c>
      <c r="L918">
        <v>9900800</v>
      </c>
      <c r="M918">
        <v>6188000</v>
      </c>
    </row>
    <row r="919" spans="2:13">
      <c r="B919" t="s">
        <v>12</v>
      </c>
      <c r="C919" t="s">
        <v>825</v>
      </c>
      <c r="D919" t="s">
        <v>453</v>
      </c>
      <c r="E919" t="s">
        <v>826</v>
      </c>
      <c r="F919" t="s">
        <v>852</v>
      </c>
      <c r="G919" t="s">
        <v>164</v>
      </c>
      <c r="H919">
        <v>773293500</v>
      </c>
      <c r="I919">
        <v>1.3</v>
      </c>
      <c r="J919">
        <v>1005281550</v>
      </c>
      <c r="K919">
        <v>15079223</v>
      </c>
      <c r="L919">
        <v>8042252</v>
      </c>
      <c r="M919">
        <v>5026408</v>
      </c>
    </row>
    <row r="920" spans="2:13">
      <c r="B920" t="s">
        <v>12</v>
      </c>
      <c r="C920" t="s">
        <v>825</v>
      </c>
      <c r="D920" t="s">
        <v>602</v>
      </c>
      <c r="E920" t="s">
        <v>826</v>
      </c>
      <c r="F920" t="s">
        <v>853</v>
      </c>
      <c r="G920" t="s">
        <v>24</v>
      </c>
      <c r="H920">
        <v>973000000</v>
      </c>
      <c r="I920">
        <v>1.3</v>
      </c>
      <c r="J920">
        <v>1264900000</v>
      </c>
      <c r="K920">
        <v>18973500</v>
      </c>
      <c r="L920">
        <v>10119200</v>
      </c>
      <c r="M920">
        <v>6324500</v>
      </c>
    </row>
    <row r="921" spans="2:13">
      <c r="B921" t="s">
        <v>12</v>
      </c>
      <c r="C921" t="s">
        <v>825</v>
      </c>
      <c r="D921" t="s">
        <v>602</v>
      </c>
      <c r="E921" t="s">
        <v>826</v>
      </c>
      <c r="F921" t="s">
        <v>853</v>
      </c>
      <c r="G921" t="s">
        <v>71</v>
      </c>
      <c r="H921">
        <v>1159000000</v>
      </c>
      <c r="I921">
        <v>1.3</v>
      </c>
      <c r="J921">
        <v>1506700000</v>
      </c>
      <c r="K921">
        <v>22600500</v>
      </c>
      <c r="L921">
        <v>12053600</v>
      </c>
      <c r="M921">
        <v>7533500</v>
      </c>
    </row>
    <row r="922" spans="2:13">
      <c r="B922" t="s">
        <v>12</v>
      </c>
      <c r="C922" t="s">
        <v>825</v>
      </c>
      <c r="D922" t="s">
        <v>333</v>
      </c>
      <c r="E922" t="s">
        <v>826</v>
      </c>
      <c r="F922" t="s">
        <v>854</v>
      </c>
      <c r="G922" t="s">
        <v>71</v>
      </c>
      <c r="H922">
        <v>2234000000</v>
      </c>
      <c r="I922">
        <v>1.3</v>
      </c>
      <c r="J922">
        <v>2904200000</v>
      </c>
      <c r="K922">
        <v>43563000</v>
      </c>
      <c r="L922">
        <v>23233600</v>
      </c>
      <c r="M922">
        <v>14521000</v>
      </c>
    </row>
    <row r="923" spans="2:13">
      <c r="B923" t="s">
        <v>12</v>
      </c>
      <c r="C923" t="s">
        <v>825</v>
      </c>
      <c r="D923" t="s">
        <v>333</v>
      </c>
      <c r="E923" t="s">
        <v>826</v>
      </c>
      <c r="F923" t="s">
        <v>854</v>
      </c>
      <c r="G923" t="s">
        <v>127</v>
      </c>
      <c r="H923">
        <v>2362000000</v>
      </c>
      <c r="I923">
        <v>1.3</v>
      </c>
      <c r="J923">
        <v>3070600000</v>
      </c>
      <c r="K923">
        <v>46059000</v>
      </c>
      <c r="L923">
        <v>24564800</v>
      </c>
      <c r="M923">
        <v>15353000</v>
      </c>
    </row>
    <row r="924" spans="2:13">
      <c r="B924" t="s">
        <v>12</v>
      </c>
      <c r="C924" t="s">
        <v>825</v>
      </c>
      <c r="D924" t="s">
        <v>335</v>
      </c>
      <c r="E924" t="s">
        <v>826</v>
      </c>
      <c r="F924" t="s">
        <v>855</v>
      </c>
      <c r="G924" t="s">
        <v>71</v>
      </c>
      <c r="H924">
        <v>3310000000</v>
      </c>
      <c r="I924">
        <v>1.3</v>
      </c>
      <c r="J924">
        <v>4303000000</v>
      </c>
      <c r="K924">
        <v>64545000</v>
      </c>
      <c r="L924">
        <v>34424000</v>
      </c>
      <c r="M924">
        <v>21515000</v>
      </c>
    </row>
    <row r="925" spans="2:13">
      <c r="B925" t="s">
        <v>12</v>
      </c>
      <c r="C925" t="s">
        <v>825</v>
      </c>
      <c r="D925" t="s">
        <v>335</v>
      </c>
      <c r="E925" t="s">
        <v>826</v>
      </c>
      <c r="F925" t="s">
        <v>855</v>
      </c>
      <c r="G925" t="s">
        <v>127</v>
      </c>
      <c r="H925">
        <v>3440000000</v>
      </c>
      <c r="I925">
        <v>1.3</v>
      </c>
      <c r="J925">
        <v>4472000000</v>
      </c>
      <c r="K925">
        <v>67080000</v>
      </c>
      <c r="L925">
        <v>35776000</v>
      </c>
      <c r="M925">
        <v>22360000</v>
      </c>
    </row>
    <row r="926" spans="2:13">
      <c r="B926" t="s">
        <v>12</v>
      </c>
      <c r="C926" t="s">
        <v>825</v>
      </c>
      <c r="D926" t="s">
        <v>365</v>
      </c>
      <c r="E926" t="s">
        <v>826</v>
      </c>
      <c r="F926" t="s">
        <v>856</v>
      </c>
      <c r="G926" t="s">
        <v>61</v>
      </c>
      <c r="H926">
        <v>729000000</v>
      </c>
      <c r="I926">
        <v>1.3</v>
      </c>
      <c r="J926">
        <v>947700000</v>
      </c>
      <c r="K926">
        <v>14215500</v>
      </c>
      <c r="L926">
        <v>7581600</v>
      </c>
      <c r="M926">
        <v>4738500</v>
      </c>
    </row>
    <row r="927" spans="2:13">
      <c r="B927" t="s">
        <v>12</v>
      </c>
      <c r="C927" t="s">
        <v>825</v>
      </c>
      <c r="D927" t="s">
        <v>385</v>
      </c>
      <c r="E927" t="s">
        <v>826</v>
      </c>
      <c r="F927" t="s">
        <v>857</v>
      </c>
      <c r="G927" t="s">
        <v>24</v>
      </c>
      <c r="H927">
        <v>3024000000</v>
      </c>
      <c r="I927">
        <v>1.3</v>
      </c>
      <c r="J927">
        <v>3931200000</v>
      </c>
      <c r="K927">
        <v>58968000</v>
      </c>
      <c r="L927">
        <v>31449600</v>
      </c>
      <c r="M927">
        <v>19656000</v>
      </c>
    </row>
    <row r="928" spans="2:13">
      <c r="B928" t="s">
        <v>12</v>
      </c>
      <c r="C928" t="s">
        <v>825</v>
      </c>
      <c r="D928" t="s">
        <v>14</v>
      </c>
      <c r="E928" t="s">
        <v>826</v>
      </c>
      <c r="F928" t="s">
        <v>798</v>
      </c>
      <c r="G928" t="s">
        <v>24</v>
      </c>
      <c r="H928">
        <v>5858000000</v>
      </c>
      <c r="I928">
        <v>1.3</v>
      </c>
      <c r="J928">
        <v>7615400000</v>
      </c>
      <c r="K928">
        <v>114231000</v>
      </c>
      <c r="L928">
        <v>60923200</v>
      </c>
      <c r="M928">
        <v>38077000</v>
      </c>
    </row>
    <row r="929" spans="2:13">
      <c r="B929" t="s">
        <v>12</v>
      </c>
      <c r="C929" t="s">
        <v>825</v>
      </c>
      <c r="D929" t="s">
        <v>22</v>
      </c>
      <c r="E929" t="s">
        <v>826</v>
      </c>
      <c r="F929" t="s">
        <v>800</v>
      </c>
      <c r="G929" t="s">
        <v>24</v>
      </c>
      <c r="H929">
        <v>1800000000</v>
      </c>
      <c r="I929">
        <v>1.3</v>
      </c>
      <c r="J929">
        <v>2340000000</v>
      </c>
      <c r="K929">
        <v>35100000</v>
      </c>
      <c r="L929">
        <v>18720000</v>
      </c>
      <c r="M929">
        <v>11700000</v>
      </c>
    </row>
    <row r="930" spans="2:13">
      <c r="B930" t="s">
        <v>12</v>
      </c>
      <c r="C930" t="s">
        <v>215</v>
      </c>
      <c r="D930" t="s">
        <v>14</v>
      </c>
      <c r="E930" t="s">
        <v>858</v>
      </c>
      <c r="F930" t="s">
        <v>859</v>
      </c>
      <c r="G930" t="s">
        <v>71</v>
      </c>
      <c r="H930">
        <v>320000000</v>
      </c>
      <c r="I930">
        <v>1</v>
      </c>
      <c r="J930">
        <v>320000000</v>
      </c>
      <c r="K930">
        <v>4800000</v>
      </c>
      <c r="L930">
        <v>1920000</v>
      </c>
      <c r="M930">
        <v>1600000</v>
      </c>
    </row>
    <row r="931" spans="2:13">
      <c r="B931" t="s">
        <v>12</v>
      </c>
      <c r="C931" t="s">
        <v>215</v>
      </c>
      <c r="D931" t="s">
        <v>22</v>
      </c>
      <c r="E931" t="s">
        <v>858</v>
      </c>
      <c r="F931" t="s">
        <v>860</v>
      </c>
      <c r="G931" t="s">
        <v>24</v>
      </c>
      <c r="H931">
        <v>384000000</v>
      </c>
      <c r="I931">
        <v>1</v>
      </c>
      <c r="J931">
        <v>384000000</v>
      </c>
      <c r="K931">
        <v>5760000</v>
      </c>
      <c r="L931">
        <v>2304000</v>
      </c>
      <c r="M931">
        <v>1920000</v>
      </c>
    </row>
    <row r="932" spans="2:13">
      <c r="B932" t="s">
        <v>12</v>
      </c>
      <c r="C932" t="s">
        <v>215</v>
      </c>
      <c r="D932" t="s">
        <v>22</v>
      </c>
      <c r="E932" t="s">
        <v>858</v>
      </c>
      <c r="F932" t="s">
        <v>860</v>
      </c>
      <c r="G932" t="s">
        <v>71</v>
      </c>
      <c r="H932">
        <v>404000000</v>
      </c>
      <c r="I932">
        <v>1</v>
      </c>
      <c r="J932">
        <v>404000000</v>
      </c>
      <c r="K932">
        <v>6060000</v>
      </c>
      <c r="L932">
        <v>2424000</v>
      </c>
      <c r="M932">
        <v>2020000</v>
      </c>
    </row>
    <row r="933" spans="2:13">
      <c r="B933" t="s">
        <v>12</v>
      </c>
      <c r="C933" t="s">
        <v>215</v>
      </c>
      <c r="D933" t="s">
        <v>22</v>
      </c>
      <c r="E933" t="s">
        <v>858</v>
      </c>
      <c r="F933" t="s">
        <v>860</v>
      </c>
      <c r="G933" t="s">
        <v>127</v>
      </c>
      <c r="H933">
        <v>424000000</v>
      </c>
      <c r="I933">
        <v>1</v>
      </c>
      <c r="J933">
        <v>424000000</v>
      </c>
      <c r="K933">
        <v>6360000</v>
      </c>
      <c r="L933">
        <v>2544000</v>
      </c>
      <c r="M933">
        <v>2120000</v>
      </c>
    </row>
    <row r="934" spans="2:13">
      <c r="B934" t="s">
        <v>12</v>
      </c>
      <c r="C934" t="s">
        <v>861</v>
      </c>
      <c r="D934" t="s">
        <v>14</v>
      </c>
      <c r="E934" t="s">
        <v>862</v>
      </c>
      <c r="F934" t="s">
        <v>863</v>
      </c>
      <c r="G934" t="s">
        <v>17</v>
      </c>
      <c r="H934">
        <v>836000000</v>
      </c>
      <c r="I934">
        <v>1</v>
      </c>
      <c r="J934">
        <v>836000000</v>
      </c>
      <c r="K934">
        <v>12540000</v>
      </c>
      <c r="L934">
        <v>5016000</v>
      </c>
      <c r="M934">
        <v>4180000</v>
      </c>
    </row>
    <row r="935" spans="2:13">
      <c r="B935" t="s">
        <v>12</v>
      </c>
      <c r="C935" t="s">
        <v>864</v>
      </c>
      <c r="D935" t="s">
        <v>14</v>
      </c>
      <c r="E935" t="s">
        <v>865</v>
      </c>
      <c r="F935" t="s">
        <v>866</v>
      </c>
      <c r="G935" t="s">
        <v>79</v>
      </c>
      <c r="H935">
        <v>261000000</v>
      </c>
      <c r="I935">
        <v>1</v>
      </c>
      <c r="J935">
        <v>261000000</v>
      </c>
      <c r="K935">
        <v>3915000</v>
      </c>
      <c r="L935">
        <v>1566000</v>
      </c>
      <c r="M935">
        <v>1305000</v>
      </c>
    </row>
    <row r="936" spans="2:13">
      <c r="B936" t="s">
        <v>12</v>
      </c>
      <c r="C936" t="s">
        <v>864</v>
      </c>
      <c r="D936" t="s">
        <v>22</v>
      </c>
      <c r="E936" t="s">
        <v>865</v>
      </c>
      <c r="F936" t="s">
        <v>867</v>
      </c>
      <c r="G936" t="s">
        <v>21</v>
      </c>
      <c r="H936">
        <v>243000000</v>
      </c>
      <c r="I936">
        <v>1</v>
      </c>
      <c r="J936">
        <v>243000000</v>
      </c>
      <c r="K936">
        <v>3645000</v>
      </c>
      <c r="L936">
        <v>1458000</v>
      </c>
      <c r="M936">
        <v>1215000</v>
      </c>
    </row>
    <row r="937" spans="2:13">
      <c r="B937" t="s">
        <v>12</v>
      </c>
      <c r="C937" t="s">
        <v>864</v>
      </c>
      <c r="D937" t="s">
        <v>27</v>
      </c>
      <c r="E937" t="s">
        <v>865</v>
      </c>
      <c r="F937" t="s">
        <v>868</v>
      </c>
      <c r="G937" t="s">
        <v>52</v>
      </c>
      <c r="H937">
        <v>302000000</v>
      </c>
      <c r="I937">
        <v>1</v>
      </c>
      <c r="J937">
        <v>302000000</v>
      </c>
      <c r="K937">
        <v>4530000</v>
      </c>
      <c r="L937">
        <v>1812000</v>
      </c>
      <c r="M937">
        <v>1510000</v>
      </c>
    </row>
    <row r="938" spans="2:13">
      <c r="B938" t="s">
        <v>12</v>
      </c>
      <c r="C938" t="s">
        <v>869</v>
      </c>
      <c r="D938" t="s">
        <v>14</v>
      </c>
      <c r="E938" t="s">
        <v>870</v>
      </c>
      <c r="F938" t="s">
        <v>871</v>
      </c>
      <c r="G938" t="s">
        <v>81</v>
      </c>
      <c r="H938">
        <v>301000000</v>
      </c>
      <c r="I938">
        <v>1</v>
      </c>
      <c r="J938">
        <v>301000000</v>
      </c>
      <c r="K938">
        <v>4515000</v>
      </c>
      <c r="L938">
        <v>1806000</v>
      </c>
      <c r="M938">
        <v>1505000</v>
      </c>
    </row>
    <row r="939" spans="2:13">
      <c r="B939" t="s">
        <v>12</v>
      </c>
      <c r="C939" t="s">
        <v>869</v>
      </c>
      <c r="D939" t="s">
        <v>22</v>
      </c>
      <c r="E939" t="s">
        <v>870</v>
      </c>
      <c r="F939" t="s">
        <v>872</v>
      </c>
      <c r="G939" t="s">
        <v>82</v>
      </c>
      <c r="H939">
        <v>1504000000</v>
      </c>
      <c r="I939">
        <v>1</v>
      </c>
      <c r="J939">
        <v>1504000000</v>
      </c>
      <c r="K939">
        <v>22560000</v>
      </c>
      <c r="L939">
        <v>9024000</v>
      </c>
      <c r="M939">
        <v>7520000</v>
      </c>
    </row>
    <row r="940" spans="2:13">
      <c r="B940" t="s">
        <v>12</v>
      </c>
      <c r="C940" t="s">
        <v>869</v>
      </c>
      <c r="D940" t="s">
        <v>53</v>
      </c>
      <c r="E940" t="s">
        <v>870</v>
      </c>
      <c r="F940" t="s">
        <v>873</v>
      </c>
      <c r="G940" t="s">
        <v>61</v>
      </c>
      <c r="H940">
        <v>7146000000</v>
      </c>
      <c r="I940">
        <v>1</v>
      </c>
      <c r="J940">
        <v>7146000000</v>
      </c>
      <c r="K940">
        <v>107190000</v>
      </c>
      <c r="L940">
        <v>42876000</v>
      </c>
      <c r="M940">
        <v>35730000</v>
      </c>
    </row>
    <row r="941" spans="2:13">
      <c r="B941" t="s">
        <v>12</v>
      </c>
      <c r="C941" t="s">
        <v>869</v>
      </c>
      <c r="D941" t="s">
        <v>46</v>
      </c>
      <c r="E941" t="s">
        <v>870</v>
      </c>
      <c r="F941" t="s">
        <v>873</v>
      </c>
      <c r="G941" t="s">
        <v>61</v>
      </c>
      <c r="H941">
        <v>6496000000</v>
      </c>
      <c r="I941">
        <v>1</v>
      </c>
      <c r="J941">
        <v>6496000000</v>
      </c>
      <c r="K941">
        <v>97440000</v>
      </c>
      <c r="L941">
        <v>38976000</v>
      </c>
      <c r="M941">
        <v>32480000</v>
      </c>
    </row>
    <row r="942" spans="2:13">
      <c r="B942" t="s">
        <v>12</v>
      </c>
      <c r="C942" t="s">
        <v>869</v>
      </c>
      <c r="D942" t="s">
        <v>27</v>
      </c>
      <c r="E942" t="s">
        <v>870</v>
      </c>
      <c r="F942" t="s">
        <v>874</v>
      </c>
      <c r="G942" t="s">
        <v>79</v>
      </c>
      <c r="H942">
        <v>1186000000</v>
      </c>
      <c r="I942">
        <v>1</v>
      </c>
      <c r="J942">
        <v>1186000000</v>
      </c>
      <c r="K942">
        <v>17790000</v>
      </c>
      <c r="L942">
        <v>7116000</v>
      </c>
      <c r="M942">
        <v>5930000</v>
      </c>
    </row>
    <row r="943" spans="2:13">
      <c r="B943" t="s">
        <v>12</v>
      </c>
      <c r="C943" t="s">
        <v>869</v>
      </c>
      <c r="D943" t="s">
        <v>27</v>
      </c>
      <c r="E943" t="s">
        <v>870</v>
      </c>
      <c r="F943" t="s">
        <v>874</v>
      </c>
      <c r="G943" t="s">
        <v>80</v>
      </c>
      <c r="H943">
        <v>1318000000</v>
      </c>
      <c r="I943">
        <v>1</v>
      </c>
      <c r="J943">
        <v>1318000000</v>
      </c>
      <c r="K943">
        <v>19770000</v>
      </c>
      <c r="L943">
        <v>7908000</v>
      </c>
      <c r="M943">
        <v>6590000</v>
      </c>
    </row>
    <row r="944" spans="2:13">
      <c r="B944" t="s">
        <v>12</v>
      </c>
      <c r="C944" t="s">
        <v>869</v>
      </c>
      <c r="D944" t="s">
        <v>27</v>
      </c>
      <c r="E944" t="s">
        <v>870</v>
      </c>
      <c r="F944" t="s">
        <v>874</v>
      </c>
      <c r="G944" t="s">
        <v>81</v>
      </c>
      <c r="H944">
        <v>1377000000</v>
      </c>
      <c r="I944">
        <v>1</v>
      </c>
      <c r="J944">
        <v>1377000000</v>
      </c>
      <c r="K944">
        <v>20655000</v>
      </c>
      <c r="L944">
        <v>8262000</v>
      </c>
      <c r="M944">
        <v>6885000</v>
      </c>
    </row>
    <row r="945" spans="2:13">
      <c r="B945" t="s">
        <v>12</v>
      </c>
      <c r="C945" t="s">
        <v>869</v>
      </c>
      <c r="D945" t="s">
        <v>27</v>
      </c>
      <c r="E945" t="s">
        <v>870</v>
      </c>
      <c r="F945" t="s">
        <v>874</v>
      </c>
      <c r="G945" t="s">
        <v>82</v>
      </c>
      <c r="H945">
        <v>1455000000</v>
      </c>
      <c r="I945">
        <v>1</v>
      </c>
      <c r="J945">
        <v>1455000000</v>
      </c>
      <c r="K945">
        <v>21825000</v>
      </c>
      <c r="L945">
        <v>8730000</v>
      </c>
      <c r="M945">
        <v>7275000</v>
      </c>
    </row>
    <row r="946" spans="2:13">
      <c r="B946" t="s">
        <v>12</v>
      </c>
      <c r="C946" t="s">
        <v>869</v>
      </c>
      <c r="D946" t="s">
        <v>25</v>
      </c>
      <c r="E946" t="s">
        <v>870</v>
      </c>
      <c r="F946" t="s">
        <v>875</v>
      </c>
      <c r="G946" t="s">
        <v>61</v>
      </c>
      <c r="H946">
        <v>2075000000</v>
      </c>
      <c r="I946">
        <v>1</v>
      </c>
      <c r="J946">
        <v>2075000000</v>
      </c>
      <c r="K946">
        <v>31125000</v>
      </c>
      <c r="L946">
        <v>12450000</v>
      </c>
      <c r="M946">
        <v>10375000</v>
      </c>
    </row>
    <row r="947" spans="2:13">
      <c r="B947" t="s">
        <v>12</v>
      </c>
      <c r="C947" t="s">
        <v>876</v>
      </c>
      <c r="D947" t="s">
        <v>14</v>
      </c>
      <c r="E947" t="s">
        <v>877</v>
      </c>
      <c r="F947" t="s">
        <v>878</v>
      </c>
      <c r="G947" t="s">
        <v>52</v>
      </c>
      <c r="H947">
        <v>542000000</v>
      </c>
      <c r="I947">
        <v>1</v>
      </c>
      <c r="J947">
        <v>542000000</v>
      </c>
      <c r="K947">
        <v>8130000</v>
      </c>
      <c r="L947">
        <v>3252000</v>
      </c>
      <c r="M947">
        <v>2710000</v>
      </c>
    </row>
    <row r="948" spans="2:13">
      <c r="B948" t="s">
        <v>12</v>
      </c>
      <c r="C948" t="s">
        <v>879</v>
      </c>
      <c r="D948" t="s">
        <v>14</v>
      </c>
      <c r="E948" t="s">
        <v>880</v>
      </c>
      <c r="F948" t="s">
        <v>881</v>
      </c>
      <c r="G948" t="s">
        <v>17</v>
      </c>
      <c r="H948">
        <v>836000000</v>
      </c>
      <c r="I948">
        <v>1</v>
      </c>
      <c r="J948">
        <v>836000000</v>
      </c>
      <c r="K948">
        <v>12540000</v>
      </c>
      <c r="L948">
        <v>5016000</v>
      </c>
      <c r="M948">
        <v>4180000</v>
      </c>
    </row>
    <row r="949" spans="2:13">
      <c r="B949" t="s">
        <v>12</v>
      </c>
      <c r="C949" t="s">
        <v>879</v>
      </c>
      <c r="D949" t="s">
        <v>22</v>
      </c>
      <c r="E949" t="s">
        <v>880</v>
      </c>
      <c r="F949" t="s">
        <v>882</v>
      </c>
      <c r="G949" t="s">
        <v>17</v>
      </c>
      <c r="H949">
        <v>836000000</v>
      </c>
      <c r="I949">
        <v>1</v>
      </c>
      <c r="J949">
        <v>836000000</v>
      </c>
      <c r="K949">
        <v>12540000</v>
      </c>
      <c r="L949">
        <v>5016000</v>
      </c>
      <c r="M949">
        <v>4180000</v>
      </c>
    </row>
    <row r="950" spans="2:13">
      <c r="B950" t="s">
        <v>12</v>
      </c>
      <c r="C950" t="s">
        <v>883</v>
      </c>
      <c r="D950" t="s">
        <v>14</v>
      </c>
      <c r="E950" t="s">
        <v>884</v>
      </c>
      <c r="F950" t="s">
        <v>885</v>
      </c>
      <c r="G950" t="s">
        <v>48</v>
      </c>
      <c r="H950">
        <v>120000000</v>
      </c>
      <c r="I950">
        <v>1</v>
      </c>
      <c r="J950">
        <v>120000000</v>
      </c>
      <c r="K950">
        <v>1800000</v>
      </c>
      <c r="L950">
        <v>720000</v>
      </c>
      <c r="M950">
        <v>600000</v>
      </c>
    </row>
    <row r="951" spans="2:13">
      <c r="B951" t="s">
        <v>12</v>
      </c>
      <c r="C951" t="s">
        <v>886</v>
      </c>
      <c r="D951" t="s">
        <v>14</v>
      </c>
      <c r="E951" t="s">
        <v>887</v>
      </c>
      <c r="F951" t="s">
        <v>888</v>
      </c>
      <c r="G951" t="s">
        <v>71</v>
      </c>
      <c r="H951">
        <v>303000000</v>
      </c>
      <c r="I951">
        <v>1</v>
      </c>
      <c r="J951">
        <v>303000000</v>
      </c>
      <c r="K951">
        <v>4545000</v>
      </c>
      <c r="L951">
        <v>1818000</v>
      </c>
      <c r="M951">
        <v>1515000</v>
      </c>
    </row>
    <row r="952" spans="2:13">
      <c r="B952" t="s">
        <v>12</v>
      </c>
      <c r="C952" t="s">
        <v>889</v>
      </c>
      <c r="D952" t="s">
        <v>14</v>
      </c>
      <c r="E952" t="s">
        <v>890</v>
      </c>
      <c r="F952" t="s">
        <v>891</v>
      </c>
      <c r="G952" t="s">
        <v>32</v>
      </c>
      <c r="H952">
        <v>832000000</v>
      </c>
      <c r="I952">
        <v>1</v>
      </c>
      <c r="J952">
        <v>832000000</v>
      </c>
      <c r="K952">
        <v>12480000</v>
      </c>
      <c r="L952">
        <v>4992000</v>
      </c>
      <c r="M952">
        <v>4160000</v>
      </c>
    </row>
    <row r="953" spans="2:13">
      <c r="B953" t="s">
        <v>12</v>
      </c>
      <c r="C953" t="s">
        <v>892</v>
      </c>
      <c r="D953" t="s">
        <v>14</v>
      </c>
      <c r="E953" t="s">
        <v>893</v>
      </c>
      <c r="F953" t="s">
        <v>894</v>
      </c>
      <c r="G953" t="s">
        <v>40</v>
      </c>
      <c r="H953">
        <v>240000000</v>
      </c>
      <c r="I953">
        <v>1</v>
      </c>
      <c r="J953">
        <v>240000000</v>
      </c>
      <c r="K953">
        <v>3600000</v>
      </c>
      <c r="L953">
        <v>1440000</v>
      </c>
      <c r="M953">
        <v>1200000</v>
      </c>
    </row>
    <row r="954" spans="2:13">
      <c r="B954" t="s">
        <v>12</v>
      </c>
      <c r="C954" t="s">
        <v>892</v>
      </c>
      <c r="D954" t="s">
        <v>14</v>
      </c>
      <c r="E954" t="s">
        <v>893</v>
      </c>
      <c r="F954" t="s">
        <v>894</v>
      </c>
      <c r="G954" t="s">
        <v>21</v>
      </c>
      <c r="H954">
        <v>252000000</v>
      </c>
      <c r="I954">
        <v>1</v>
      </c>
      <c r="J954">
        <v>252000000</v>
      </c>
      <c r="K954">
        <v>3780000</v>
      </c>
      <c r="L954">
        <v>1512000</v>
      </c>
      <c r="M954">
        <v>1260000</v>
      </c>
    </row>
    <row r="955" spans="2:13">
      <c r="B955" t="s">
        <v>12</v>
      </c>
      <c r="C955" t="s">
        <v>895</v>
      </c>
      <c r="D955" t="s">
        <v>22</v>
      </c>
      <c r="E955" t="s">
        <v>896</v>
      </c>
      <c r="F955" t="s">
        <v>897</v>
      </c>
      <c r="G955" t="s">
        <v>94</v>
      </c>
      <c r="H955">
        <v>818000000</v>
      </c>
      <c r="I955">
        <v>1</v>
      </c>
      <c r="J955">
        <v>818000000</v>
      </c>
      <c r="K955">
        <v>12270000</v>
      </c>
      <c r="L955">
        <v>4908000</v>
      </c>
      <c r="M955">
        <v>4090000</v>
      </c>
    </row>
    <row r="956" spans="2:13">
      <c r="B956" t="s">
        <v>12</v>
      </c>
      <c r="C956" t="s">
        <v>895</v>
      </c>
      <c r="D956" t="s">
        <v>14</v>
      </c>
      <c r="E956" t="s">
        <v>896</v>
      </c>
      <c r="F956" t="s">
        <v>898</v>
      </c>
      <c r="G956" t="s">
        <v>52</v>
      </c>
      <c r="H956">
        <v>1131000000</v>
      </c>
      <c r="I956">
        <v>1</v>
      </c>
      <c r="J956">
        <v>1131000000</v>
      </c>
      <c r="K956">
        <v>16965000</v>
      </c>
      <c r="L956">
        <v>6786000</v>
      </c>
      <c r="M956">
        <v>5655000</v>
      </c>
    </row>
    <row r="957" spans="2:13">
      <c r="B957" t="s">
        <v>12</v>
      </c>
      <c r="C957" t="s">
        <v>895</v>
      </c>
      <c r="D957" t="s">
        <v>27</v>
      </c>
      <c r="E957" t="s">
        <v>896</v>
      </c>
      <c r="F957" t="s">
        <v>899</v>
      </c>
      <c r="G957" t="s">
        <v>71</v>
      </c>
      <c r="H957">
        <v>1718000000</v>
      </c>
      <c r="I957">
        <v>1</v>
      </c>
      <c r="J957">
        <v>1718000000</v>
      </c>
      <c r="K957">
        <v>25770000</v>
      </c>
      <c r="L957">
        <v>10308000</v>
      </c>
      <c r="M957">
        <v>8590000</v>
      </c>
    </row>
    <row r="958" spans="2:13">
      <c r="B958" t="s">
        <v>12</v>
      </c>
      <c r="C958" t="s">
        <v>900</v>
      </c>
      <c r="D958" t="s">
        <v>14</v>
      </c>
      <c r="E958" t="s">
        <v>901</v>
      </c>
      <c r="F958" t="s">
        <v>902</v>
      </c>
      <c r="G958" t="s">
        <v>52</v>
      </c>
      <c r="H958">
        <v>288000000</v>
      </c>
      <c r="I958">
        <v>1</v>
      </c>
      <c r="J958">
        <v>288000000</v>
      </c>
      <c r="K958">
        <v>4320000</v>
      </c>
      <c r="L958">
        <v>1728000</v>
      </c>
      <c r="M958">
        <v>1440000</v>
      </c>
    </row>
    <row r="959" spans="2:13">
      <c r="B959" t="s">
        <v>12</v>
      </c>
      <c r="C959" t="s">
        <v>900</v>
      </c>
      <c r="D959" t="s">
        <v>22</v>
      </c>
      <c r="E959" t="s">
        <v>901</v>
      </c>
      <c r="F959" t="s">
        <v>903</v>
      </c>
      <c r="G959" t="s">
        <v>79</v>
      </c>
      <c r="H959">
        <v>133000000</v>
      </c>
      <c r="I959">
        <v>1</v>
      </c>
      <c r="J959">
        <v>133000000</v>
      </c>
      <c r="K959">
        <v>1995000</v>
      </c>
      <c r="L959">
        <v>798000</v>
      </c>
      <c r="M959">
        <v>665000</v>
      </c>
    </row>
    <row r="960" spans="2:13">
      <c r="B960" t="s">
        <v>12</v>
      </c>
      <c r="C960" t="s">
        <v>900</v>
      </c>
      <c r="D960" t="s">
        <v>27</v>
      </c>
      <c r="E960" t="s">
        <v>901</v>
      </c>
      <c r="F960" t="s">
        <v>904</v>
      </c>
      <c r="G960" t="s">
        <v>79</v>
      </c>
      <c r="H960">
        <v>215000000</v>
      </c>
      <c r="I960">
        <v>1</v>
      </c>
      <c r="J960">
        <v>215000000</v>
      </c>
      <c r="K960">
        <v>3225000</v>
      </c>
      <c r="L960">
        <v>1290000</v>
      </c>
      <c r="M960">
        <v>1075000</v>
      </c>
    </row>
    <row r="961" spans="2:13">
      <c r="B961" t="s">
        <v>12</v>
      </c>
      <c r="C961" t="s">
        <v>900</v>
      </c>
      <c r="D961" t="s">
        <v>25</v>
      </c>
      <c r="E961" t="s">
        <v>901</v>
      </c>
      <c r="F961" t="s">
        <v>905</v>
      </c>
      <c r="G961" t="s">
        <v>79</v>
      </c>
      <c r="H961">
        <v>120000000</v>
      </c>
      <c r="I961">
        <v>1</v>
      </c>
      <c r="J961">
        <v>120000000</v>
      </c>
      <c r="K961">
        <v>1800000</v>
      </c>
      <c r="L961">
        <v>720000</v>
      </c>
      <c r="M961">
        <v>600000</v>
      </c>
    </row>
    <row r="962" spans="2:13">
      <c r="B962" t="s">
        <v>12</v>
      </c>
      <c r="C962" t="s">
        <v>900</v>
      </c>
      <c r="D962" t="s">
        <v>53</v>
      </c>
      <c r="E962" t="s">
        <v>901</v>
      </c>
      <c r="F962" t="s">
        <v>906</v>
      </c>
      <c r="G962" t="s">
        <v>61</v>
      </c>
      <c r="H962">
        <v>285000000</v>
      </c>
      <c r="I962">
        <v>1</v>
      </c>
      <c r="J962">
        <v>285000000</v>
      </c>
      <c r="K962">
        <v>4275000</v>
      </c>
      <c r="L962">
        <v>1710000</v>
      </c>
      <c r="M962">
        <v>1425000</v>
      </c>
    </row>
    <row r="963" spans="2:13">
      <c r="B963" t="s">
        <v>12</v>
      </c>
      <c r="C963" t="s">
        <v>900</v>
      </c>
      <c r="D963" t="s">
        <v>41</v>
      </c>
      <c r="E963" t="s">
        <v>901</v>
      </c>
      <c r="F963" t="s">
        <v>907</v>
      </c>
      <c r="G963" t="s">
        <v>52</v>
      </c>
      <c r="H963">
        <v>286000000</v>
      </c>
      <c r="I963">
        <v>1</v>
      </c>
      <c r="J963">
        <v>286000000</v>
      </c>
      <c r="K963">
        <v>4290000</v>
      </c>
      <c r="L963">
        <v>1716000</v>
      </c>
      <c r="M963">
        <v>1430000</v>
      </c>
    </row>
    <row r="964" spans="2:13">
      <c r="B964" t="s">
        <v>12</v>
      </c>
      <c r="C964" t="s">
        <v>900</v>
      </c>
      <c r="D964" t="s">
        <v>37</v>
      </c>
      <c r="E964" t="s">
        <v>901</v>
      </c>
      <c r="F964" t="s">
        <v>908</v>
      </c>
      <c r="G964" t="s">
        <v>660</v>
      </c>
      <c r="H964">
        <v>387573000</v>
      </c>
      <c r="I964">
        <v>1</v>
      </c>
      <c r="J964">
        <v>387573000</v>
      </c>
      <c r="K964">
        <v>5813595</v>
      </c>
      <c r="L964">
        <v>2325438</v>
      </c>
      <c r="M964">
        <v>1937865</v>
      </c>
    </row>
    <row r="965" spans="2:13">
      <c r="B965" t="s">
        <v>12</v>
      </c>
      <c r="C965" t="s">
        <v>900</v>
      </c>
      <c r="D965" t="s">
        <v>34</v>
      </c>
      <c r="E965" t="s">
        <v>901</v>
      </c>
      <c r="F965" t="s">
        <v>909</v>
      </c>
      <c r="G965" t="s">
        <v>24</v>
      </c>
      <c r="H965">
        <v>631316000</v>
      </c>
      <c r="I965">
        <v>1</v>
      </c>
      <c r="J965">
        <v>631316000</v>
      </c>
      <c r="K965">
        <v>9469740</v>
      </c>
      <c r="L965">
        <v>3787896</v>
      </c>
      <c r="M965">
        <v>3156580</v>
      </c>
    </row>
    <row r="966" spans="2:13">
      <c r="B966" t="s">
        <v>12</v>
      </c>
      <c r="C966" t="s">
        <v>900</v>
      </c>
      <c r="D966" t="s">
        <v>46</v>
      </c>
      <c r="E966" t="s">
        <v>901</v>
      </c>
      <c r="F966" t="s">
        <v>910</v>
      </c>
      <c r="G966" t="s">
        <v>40</v>
      </c>
      <c r="H966">
        <v>1940000000</v>
      </c>
      <c r="I966">
        <v>1</v>
      </c>
      <c r="J966">
        <v>1940000000</v>
      </c>
      <c r="K966">
        <v>29100000</v>
      </c>
      <c r="L966">
        <v>11640000</v>
      </c>
      <c r="M966">
        <v>9700000</v>
      </c>
    </row>
    <row r="967" spans="2:13">
      <c r="B967" t="s">
        <v>12</v>
      </c>
      <c r="C967" t="s">
        <v>900</v>
      </c>
      <c r="D967" t="s">
        <v>325</v>
      </c>
      <c r="E967" t="s">
        <v>901</v>
      </c>
      <c r="F967" t="s">
        <v>911</v>
      </c>
      <c r="G967" t="s">
        <v>61</v>
      </c>
      <c r="H967">
        <v>1236000000</v>
      </c>
      <c r="I967">
        <v>1</v>
      </c>
      <c r="J967">
        <v>1236000000</v>
      </c>
      <c r="K967">
        <v>18540000</v>
      </c>
      <c r="L967">
        <v>7416000</v>
      </c>
      <c r="M967">
        <v>6180000</v>
      </c>
    </row>
    <row r="968" spans="2:13">
      <c r="B968" t="s">
        <v>12</v>
      </c>
      <c r="C968" t="s">
        <v>900</v>
      </c>
      <c r="D968" t="s">
        <v>326</v>
      </c>
      <c r="E968" t="s">
        <v>901</v>
      </c>
      <c r="F968" t="s">
        <v>912</v>
      </c>
      <c r="G968" t="s">
        <v>61</v>
      </c>
      <c r="H968">
        <v>1382000000</v>
      </c>
      <c r="I968">
        <v>1</v>
      </c>
      <c r="J968">
        <v>1382000000</v>
      </c>
      <c r="K968">
        <v>20730000</v>
      </c>
      <c r="L968">
        <v>8292000</v>
      </c>
      <c r="M968">
        <v>6910000</v>
      </c>
    </row>
    <row r="969" spans="2:13">
      <c r="B969" t="s">
        <v>12</v>
      </c>
      <c r="C969" t="s">
        <v>913</v>
      </c>
      <c r="D969" t="s">
        <v>14</v>
      </c>
      <c r="E969" t="s">
        <v>914</v>
      </c>
      <c r="F969" t="s">
        <v>915</v>
      </c>
      <c r="G969" t="s">
        <v>759</v>
      </c>
      <c r="H969">
        <v>125000000</v>
      </c>
      <c r="I969">
        <v>1</v>
      </c>
      <c r="J969">
        <v>125000000</v>
      </c>
      <c r="K969">
        <v>1875000</v>
      </c>
      <c r="L969">
        <v>750000</v>
      </c>
      <c r="M969">
        <v>625000</v>
      </c>
    </row>
    <row r="970" spans="2:13">
      <c r="B970" t="s">
        <v>12</v>
      </c>
      <c r="C970" t="s">
        <v>916</v>
      </c>
      <c r="D970" t="s">
        <v>25</v>
      </c>
      <c r="E970" t="s">
        <v>917</v>
      </c>
      <c r="F970" t="s">
        <v>918</v>
      </c>
      <c r="G970" t="s">
        <v>127</v>
      </c>
      <c r="H970">
        <v>536000000</v>
      </c>
      <c r="I970">
        <v>1</v>
      </c>
      <c r="J970">
        <v>536000000</v>
      </c>
      <c r="K970">
        <v>8040000</v>
      </c>
      <c r="L970">
        <v>3216000</v>
      </c>
      <c r="M970">
        <v>2680000</v>
      </c>
    </row>
    <row r="971" spans="2:13">
      <c r="B971" t="s">
        <v>12</v>
      </c>
      <c r="C971" t="s">
        <v>916</v>
      </c>
      <c r="D971" t="s">
        <v>53</v>
      </c>
      <c r="E971" t="s">
        <v>917</v>
      </c>
      <c r="F971" t="s">
        <v>919</v>
      </c>
      <c r="G971" t="s">
        <v>21</v>
      </c>
      <c r="H971">
        <v>267000000</v>
      </c>
      <c r="I971">
        <v>1</v>
      </c>
      <c r="J971">
        <v>267000000</v>
      </c>
      <c r="K971">
        <v>4005000</v>
      </c>
      <c r="L971">
        <v>1602000</v>
      </c>
      <c r="M971">
        <v>1335000</v>
      </c>
    </row>
    <row r="972" spans="2:13">
      <c r="B972" t="s">
        <v>12</v>
      </c>
      <c r="C972" t="s">
        <v>916</v>
      </c>
      <c r="D972" t="s">
        <v>14</v>
      </c>
      <c r="E972" t="s">
        <v>917</v>
      </c>
      <c r="F972" t="s">
        <v>920</v>
      </c>
      <c r="G972" t="s">
        <v>81</v>
      </c>
      <c r="H972">
        <v>328000000</v>
      </c>
      <c r="I972">
        <v>1</v>
      </c>
      <c r="J972">
        <v>328000000</v>
      </c>
      <c r="K972">
        <v>4920000</v>
      </c>
      <c r="L972">
        <v>1968000</v>
      </c>
      <c r="M972">
        <v>1640000</v>
      </c>
    </row>
    <row r="973" spans="2:13">
      <c r="B973" t="s">
        <v>12</v>
      </c>
      <c r="C973" t="s">
        <v>916</v>
      </c>
      <c r="D973" t="s">
        <v>14</v>
      </c>
      <c r="E973" t="s">
        <v>917</v>
      </c>
      <c r="F973" t="s">
        <v>920</v>
      </c>
      <c r="G973" t="s">
        <v>82</v>
      </c>
      <c r="H973">
        <v>364000000</v>
      </c>
      <c r="I973">
        <v>1</v>
      </c>
      <c r="J973">
        <v>364000000</v>
      </c>
      <c r="K973">
        <v>5460000</v>
      </c>
      <c r="L973">
        <v>2184000</v>
      </c>
      <c r="M973">
        <v>1820000</v>
      </c>
    </row>
    <row r="974" spans="2:13">
      <c r="B974" t="s">
        <v>12</v>
      </c>
      <c r="C974" t="s">
        <v>916</v>
      </c>
      <c r="D974" t="s">
        <v>46</v>
      </c>
      <c r="E974" t="s">
        <v>917</v>
      </c>
      <c r="F974" t="s">
        <v>921</v>
      </c>
      <c r="G974" t="s">
        <v>61</v>
      </c>
      <c r="H974">
        <v>273000000</v>
      </c>
      <c r="I974">
        <v>1</v>
      </c>
      <c r="J974">
        <v>273000000</v>
      </c>
      <c r="K974">
        <v>4095000</v>
      </c>
      <c r="L974">
        <v>1638000</v>
      </c>
      <c r="M974">
        <v>1365000</v>
      </c>
    </row>
    <row r="975" spans="2:13">
      <c r="B975" t="s">
        <v>12</v>
      </c>
      <c r="C975" t="s">
        <v>916</v>
      </c>
      <c r="D975" t="s">
        <v>34</v>
      </c>
      <c r="E975" t="s">
        <v>917</v>
      </c>
      <c r="F975" t="s">
        <v>922</v>
      </c>
      <c r="G975" t="s">
        <v>52</v>
      </c>
      <c r="H975">
        <v>373000000</v>
      </c>
      <c r="I975">
        <v>1</v>
      </c>
      <c r="J975">
        <v>373000000</v>
      </c>
      <c r="K975">
        <v>5595000</v>
      </c>
      <c r="L975">
        <v>2238000</v>
      </c>
      <c r="M975">
        <v>1865000</v>
      </c>
    </row>
    <row r="976" spans="2:13">
      <c r="B976" t="s">
        <v>12</v>
      </c>
      <c r="C976" t="s">
        <v>916</v>
      </c>
      <c r="D976" t="s">
        <v>22</v>
      </c>
      <c r="E976" t="s">
        <v>917</v>
      </c>
      <c r="F976" t="s">
        <v>923</v>
      </c>
      <c r="G976" t="s">
        <v>82</v>
      </c>
      <c r="H976">
        <v>450000000</v>
      </c>
      <c r="I976">
        <v>1</v>
      </c>
      <c r="J976">
        <v>450000000</v>
      </c>
      <c r="K976">
        <v>6750000</v>
      </c>
      <c r="L976">
        <v>2700000</v>
      </c>
      <c r="M976">
        <v>2250000</v>
      </c>
    </row>
    <row r="977" spans="2:13">
      <c r="B977" t="s">
        <v>12</v>
      </c>
      <c r="C977" t="s">
        <v>916</v>
      </c>
      <c r="D977" t="s">
        <v>27</v>
      </c>
      <c r="E977" t="s">
        <v>917</v>
      </c>
      <c r="F977" t="s">
        <v>924</v>
      </c>
      <c r="G977" t="s">
        <v>82</v>
      </c>
      <c r="H977">
        <v>323000000</v>
      </c>
      <c r="I977">
        <v>1</v>
      </c>
      <c r="J977">
        <v>323000000</v>
      </c>
      <c r="K977">
        <v>4845000</v>
      </c>
      <c r="L977">
        <v>1938000</v>
      </c>
      <c r="M977">
        <v>1615000</v>
      </c>
    </row>
    <row r="978" spans="2:13">
      <c r="B978" t="s">
        <v>12</v>
      </c>
      <c r="C978" t="s">
        <v>925</v>
      </c>
      <c r="D978" t="s">
        <v>14</v>
      </c>
      <c r="E978" t="s">
        <v>926</v>
      </c>
      <c r="F978" t="s">
        <v>103</v>
      </c>
      <c r="G978" t="s">
        <v>80</v>
      </c>
      <c r="H978">
        <v>222000000</v>
      </c>
      <c r="I978">
        <v>1</v>
      </c>
      <c r="J978">
        <v>222000000</v>
      </c>
      <c r="K978">
        <v>3330000</v>
      </c>
      <c r="L978">
        <v>1332000</v>
      </c>
      <c r="M978">
        <v>1110000</v>
      </c>
    </row>
    <row r="979" spans="2:13">
      <c r="B979" t="s">
        <v>12</v>
      </c>
      <c r="C979" t="s">
        <v>927</v>
      </c>
      <c r="D979" t="s">
        <v>14</v>
      </c>
      <c r="E979" t="s">
        <v>928</v>
      </c>
      <c r="F979" t="s">
        <v>929</v>
      </c>
      <c r="G979" t="s">
        <v>93</v>
      </c>
      <c r="H979">
        <v>203000000</v>
      </c>
      <c r="I979">
        <v>1</v>
      </c>
      <c r="J979">
        <v>203000000</v>
      </c>
      <c r="K979">
        <v>3045000</v>
      </c>
      <c r="L979">
        <v>1218000</v>
      </c>
      <c r="M979">
        <v>1015000</v>
      </c>
    </row>
    <row r="980" spans="2:13">
      <c r="B980" t="s">
        <v>12</v>
      </c>
      <c r="C980" t="s">
        <v>927</v>
      </c>
      <c r="D980" t="s">
        <v>22</v>
      </c>
      <c r="E980" t="s">
        <v>928</v>
      </c>
      <c r="F980" t="s">
        <v>930</v>
      </c>
      <c r="G980" t="s">
        <v>21</v>
      </c>
      <c r="H980">
        <v>252395000</v>
      </c>
      <c r="I980">
        <v>1</v>
      </c>
      <c r="J980">
        <v>252395000</v>
      </c>
      <c r="K980">
        <v>3785925</v>
      </c>
      <c r="L980">
        <v>1514370</v>
      </c>
      <c r="M980">
        <v>1261975</v>
      </c>
    </row>
    <row r="981" spans="2:13">
      <c r="B981" t="s">
        <v>12</v>
      </c>
      <c r="C981" t="s">
        <v>931</v>
      </c>
      <c r="D981" t="s">
        <v>22</v>
      </c>
      <c r="E981" t="s">
        <v>932</v>
      </c>
      <c r="F981" t="s">
        <v>933</v>
      </c>
      <c r="G981" t="s">
        <v>537</v>
      </c>
      <c r="H981">
        <v>61000000</v>
      </c>
      <c r="I981">
        <v>1</v>
      </c>
      <c r="J981">
        <v>61000000</v>
      </c>
      <c r="K981">
        <v>915000</v>
      </c>
      <c r="L981">
        <v>366000</v>
      </c>
      <c r="M981">
        <v>305000</v>
      </c>
    </row>
    <row r="982" spans="2:13">
      <c r="B982" t="s">
        <v>12</v>
      </c>
      <c r="C982" t="s">
        <v>931</v>
      </c>
      <c r="D982" t="s">
        <v>14</v>
      </c>
      <c r="E982" t="s">
        <v>932</v>
      </c>
      <c r="F982" t="s">
        <v>934</v>
      </c>
      <c r="G982" t="s">
        <v>935</v>
      </c>
      <c r="H982">
        <v>74000000</v>
      </c>
      <c r="I982">
        <v>1</v>
      </c>
      <c r="J982">
        <v>74000000</v>
      </c>
      <c r="K982">
        <v>1110000</v>
      </c>
      <c r="L982">
        <v>444000</v>
      </c>
      <c r="M982">
        <v>370000</v>
      </c>
    </row>
    <row r="983" spans="2:13">
      <c r="B983" t="s">
        <v>12</v>
      </c>
      <c r="C983" t="s">
        <v>936</v>
      </c>
      <c r="D983" t="s">
        <v>14</v>
      </c>
      <c r="E983" t="s">
        <v>937</v>
      </c>
      <c r="F983" t="s">
        <v>938</v>
      </c>
      <c r="G983" t="s">
        <v>80</v>
      </c>
      <c r="H983">
        <v>161000000</v>
      </c>
      <c r="I983">
        <v>1</v>
      </c>
      <c r="J983">
        <v>161000000</v>
      </c>
      <c r="K983">
        <v>2415000</v>
      </c>
      <c r="L983">
        <v>966000</v>
      </c>
      <c r="M983">
        <v>805000</v>
      </c>
    </row>
    <row r="984" spans="2:13">
      <c r="B984" t="s">
        <v>12</v>
      </c>
      <c r="C984" t="s">
        <v>939</v>
      </c>
      <c r="D984" t="s">
        <v>14</v>
      </c>
      <c r="E984" t="s">
        <v>940</v>
      </c>
      <c r="F984" t="s">
        <v>941</v>
      </c>
      <c r="G984" t="s">
        <v>79</v>
      </c>
      <c r="H984">
        <v>1497000000</v>
      </c>
      <c r="I984">
        <v>1</v>
      </c>
      <c r="J984">
        <v>1497000000</v>
      </c>
      <c r="K984">
        <v>22455000</v>
      </c>
      <c r="L984">
        <v>8982000</v>
      </c>
      <c r="M984">
        <v>7485000</v>
      </c>
    </row>
    <row r="985" spans="2:13">
      <c r="B985" t="s">
        <v>12</v>
      </c>
      <c r="C985" t="s">
        <v>939</v>
      </c>
      <c r="D985" t="s">
        <v>14</v>
      </c>
      <c r="E985" t="s">
        <v>940</v>
      </c>
      <c r="F985" t="s">
        <v>941</v>
      </c>
      <c r="G985" t="s">
        <v>80</v>
      </c>
      <c r="H985">
        <v>1663000000</v>
      </c>
      <c r="I985">
        <v>1</v>
      </c>
      <c r="J985">
        <v>1663000000</v>
      </c>
      <c r="K985">
        <v>24945000</v>
      </c>
      <c r="L985">
        <v>9978000</v>
      </c>
      <c r="M985">
        <v>8315000</v>
      </c>
    </row>
    <row r="986" spans="2:13">
      <c r="B986" t="s">
        <v>12</v>
      </c>
      <c r="C986" t="s">
        <v>939</v>
      </c>
      <c r="D986" t="s">
        <v>14</v>
      </c>
      <c r="E986" t="s">
        <v>940</v>
      </c>
      <c r="F986" t="s">
        <v>941</v>
      </c>
      <c r="G986" t="s">
        <v>81</v>
      </c>
      <c r="H986">
        <v>1737000000</v>
      </c>
      <c r="I986">
        <v>1</v>
      </c>
      <c r="J986">
        <v>1737000000</v>
      </c>
      <c r="K986">
        <v>26055000</v>
      </c>
      <c r="L986">
        <v>10422000</v>
      </c>
      <c r="M986">
        <v>8685000</v>
      </c>
    </row>
    <row r="987" spans="2:13">
      <c r="B987" t="s">
        <v>12</v>
      </c>
      <c r="C987" t="s">
        <v>939</v>
      </c>
      <c r="D987" t="s">
        <v>14</v>
      </c>
      <c r="E987" t="s">
        <v>940</v>
      </c>
      <c r="F987" t="s">
        <v>941</v>
      </c>
      <c r="G987" t="s">
        <v>82</v>
      </c>
      <c r="H987">
        <v>1824000000</v>
      </c>
      <c r="I987">
        <v>1</v>
      </c>
      <c r="J987">
        <v>1824000000</v>
      </c>
      <c r="K987">
        <v>27360000</v>
      </c>
      <c r="L987">
        <v>10944000</v>
      </c>
      <c r="M987">
        <v>9120000</v>
      </c>
    </row>
    <row r="988" spans="2:13">
      <c r="B988" t="s">
        <v>12</v>
      </c>
      <c r="C988" t="s">
        <v>942</v>
      </c>
      <c r="D988" t="s">
        <v>14</v>
      </c>
      <c r="E988" t="s">
        <v>943</v>
      </c>
      <c r="F988" t="s">
        <v>944</v>
      </c>
      <c r="G988" t="s">
        <v>82</v>
      </c>
      <c r="H988">
        <v>1386000000</v>
      </c>
      <c r="I988">
        <v>1</v>
      </c>
      <c r="J988">
        <v>1386000000</v>
      </c>
      <c r="K988">
        <v>20790000</v>
      </c>
      <c r="L988">
        <v>8316000</v>
      </c>
      <c r="M988">
        <v>6930000</v>
      </c>
    </row>
    <row r="989" spans="2:13">
      <c r="B989" t="s">
        <v>12</v>
      </c>
      <c r="C989" t="s">
        <v>942</v>
      </c>
      <c r="D989" t="s">
        <v>22</v>
      </c>
      <c r="E989" t="s">
        <v>943</v>
      </c>
      <c r="F989" t="s">
        <v>945</v>
      </c>
      <c r="G989" t="s">
        <v>79</v>
      </c>
      <c r="H989">
        <v>1320000000</v>
      </c>
      <c r="I989">
        <v>1</v>
      </c>
      <c r="J989">
        <v>1320000000</v>
      </c>
      <c r="K989">
        <v>19800000</v>
      </c>
      <c r="L989">
        <v>7920000</v>
      </c>
      <c r="M989">
        <v>6600000</v>
      </c>
    </row>
    <row r="990" spans="2:13">
      <c r="B990" t="s">
        <v>12</v>
      </c>
      <c r="C990" t="s">
        <v>942</v>
      </c>
      <c r="D990" t="s">
        <v>22</v>
      </c>
      <c r="E990" t="s">
        <v>943</v>
      </c>
      <c r="F990" t="s">
        <v>945</v>
      </c>
      <c r="G990" t="s">
        <v>80</v>
      </c>
      <c r="H990">
        <v>1335000000</v>
      </c>
      <c r="I990">
        <v>1</v>
      </c>
      <c r="J990">
        <v>1335000000</v>
      </c>
      <c r="K990">
        <v>20025000</v>
      </c>
      <c r="L990">
        <v>8010000</v>
      </c>
      <c r="M990">
        <v>6675000</v>
      </c>
    </row>
    <row r="991" spans="2:13">
      <c r="B991" t="s">
        <v>12</v>
      </c>
      <c r="C991" t="s">
        <v>942</v>
      </c>
      <c r="D991" t="s">
        <v>22</v>
      </c>
      <c r="E991" t="s">
        <v>943</v>
      </c>
      <c r="F991" t="s">
        <v>945</v>
      </c>
      <c r="G991" t="s">
        <v>82</v>
      </c>
      <c r="H991">
        <v>1386000000</v>
      </c>
      <c r="I991">
        <v>1</v>
      </c>
      <c r="J991">
        <v>1386000000</v>
      </c>
      <c r="K991">
        <v>20790000</v>
      </c>
      <c r="L991">
        <v>8316000</v>
      </c>
      <c r="M991">
        <v>6930000</v>
      </c>
    </row>
    <row r="992" spans="2:13">
      <c r="B992" t="s">
        <v>12</v>
      </c>
      <c r="C992" t="s">
        <v>946</v>
      </c>
      <c r="D992" t="s">
        <v>14</v>
      </c>
      <c r="E992" t="s">
        <v>947</v>
      </c>
      <c r="F992" t="s">
        <v>948</v>
      </c>
      <c r="G992" t="s">
        <v>81</v>
      </c>
      <c r="H992">
        <v>179000000</v>
      </c>
      <c r="I992">
        <v>1</v>
      </c>
      <c r="J992">
        <v>179000000</v>
      </c>
      <c r="K992">
        <v>2685000</v>
      </c>
      <c r="L992">
        <v>1074000</v>
      </c>
      <c r="M992">
        <v>895000</v>
      </c>
    </row>
    <row r="993" spans="2:13">
      <c r="B993" t="s">
        <v>12</v>
      </c>
      <c r="C993" t="s">
        <v>949</v>
      </c>
      <c r="D993" t="s">
        <v>14</v>
      </c>
      <c r="E993" t="s">
        <v>950</v>
      </c>
      <c r="F993" t="s">
        <v>951</v>
      </c>
      <c r="G993" t="s">
        <v>82</v>
      </c>
      <c r="H993">
        <v>257000000</v>
      </c>
      <c r="I993">
        <v>1</v>
      </c>
      <c r="J993">
        <v>257000000</v>
      </c>
      <c r="K993">
        <v>3855000</v>
      </c>
      <c r="L993">
        <v>1542000</v>
      </c>
      <c r="M993">
        <v>1285000</v>
      </c>
    </row>
    <row r="994" spans="2:13">
      <c r="B994" t="s">
        <v>12</v>
      </c>
      <c r="C994" t="s">
        <v>952</v>
      </c>
      <c r="D994" t="s">
        <v>14</v>
      </c>
      <c r="E994" t="s">
        <v>953</v>
      </c>
      <c r="F994" t="s">
        <v>954</v>
      </c>
      <c r="G994" t="s">
        <v>71</v>
      </c>
      <c r="H994">
        <v>1360000000</v>
      </c>
      <c r="I994">
        <v>1</v>
      </c>
      <c r="J994">
        <v>1360000000</v>
      </c>
      <c r="K994">
        <v>20400000</v>
      </c>
      <c r="L994">
        <v>8160000</v>
      </c>
      <c r="M994">
        <v>6800000</v>
      </c>
    </row>
    <row r="995" spans="2:13">
      <c r="B995" t="s">
        <v>12</v>
      </c>
      <c r="C995" t="s">
        <v>955</v>
      </c>
      <c r="D995" t="s">
        <v>330</v>
      </c>
      <c r="E995" t="s">
        <v>956</v>
      </c>
      <c r="F995" t="s">
        <v>957</v>
      </c>
      <c r="G995" t="s">
        <v>24</v>
      </c>
      <c r="H995">
        <v>992000000</v>
      </c>
      <c r="I995">
        <v>1</v>
      </c>
      <c r="J995">
        <v>992000000</v>
      </c>
      <c r="K995">
        <v>14880000</v>
      </c>
      <c r="L995">
        <v>5952000</v>
      </c>
      <c r="M995">
        <v>4960000</v>
      </c>
    </row>
    <row r="996" spans="2:13">
      <c r="B996" t="s">
        <v>12</v>
      </c>
      <c r="C996" t="s">
        <v>955</v>
      </c>
      <c r="D996" t="s">
        <v>14</v>
      </c>
      <c r="E996" t="s">
        <v>956</v>
      </c>
      <c r="F996" t="s">
        <v>958</v>
      </c>
      <c r="G996" t="s">
        <v>80</v>
      </c>
      <c r="H996">
        <v>408000000</v>
      </c>
      <c r="I996">
        <v>1</v>
      </c>
      <c r="J996">
        <v>408000000</v>
      </c>
      <c r="K996">
        <v>6120000</v>
      </c>
      <c r="L996">
        <v>2448000</v>
      </c>
      <c r="M996">
        <v>2040000</v>
      </c>
    </row>
    <row r="997" spans="2:13">
      <c r="B997" t="s">
        <v>12</v>
      </c>
      <c r="C997" t="s">
        <v>955</v>
      </c>
      <c r="D997" t="s">
        <v>37</v>
      </c>
      <c r="E997" t="s">
        <v>956</v>
      </c>
      <c r="F997" t="s">
        <v>959</v>
      </c>
      <c r="G997" t="s">
        <v>50</v>
      </c>
      <c r="H997">
        <v>105000000</v>
      </c>
      <c r="I997">
        <v>1</v>
      </c>
      <c r="J997">
        <v>105000000</v>
      </c>
      <c r="K997">
        <v>1575000</v>
      </c>
      <c r="L997">
        <v>630000</v>
      </c>
      <c r="M997">
        <v>525000</v>
      </c>
    </row>
    <row r="998" spans="2:13">
      <c r="B998" t="s">
        <v>12</v>
      </c>
      <c r="C998" t="s">
        <v>955</v>
      </c>
      <c r="D998" t="s">
        <v>333</v>
      </c>
      <c r="E998" t="s">
        <v>956</v>
      </c>
      <c r="F998" t="s">
        <v>960</v>
      </c>
      <c r="G998" t="s">
        <v>94</v>
      </c>
      <c r="H998">
        <v>805000000</v>
      </c>
      <c r="I998">
        <v>1</v>
      </c>
      <c r="J998">
        <v>805000000</v>
      </c>
      <c r="K998">
        <v>12075000</v>
      </c>
      <c r="L998">
        <v>4830000</v>
      </c>
      <c r="M998">
        <v>4025000</v>
      </c>
    </row>
    <row r="999" spans="2:13">
      <c r="B999" t="s">
        <v>12</v>
      </c>
      <c r="C999" t="s">
        <v>955</v>
      </c>
      <c r="D999" t="s">
        <v>335</v>
      </c>
      <c r="E999" t="s">
        <v>956</v>
      </c>
      <c r="F999" t="s">
        <v>961</v>
      </c>
      <c r="G999" t="s">
        <v>24</v>
      </c>
      <c r="H999">
        <v>779000000</v>
      </c>
      <c r="I999">
        <v>1</v>
      </c>
      <c r="J999">
        <v>779000000</v>
      </c>
      <c r="K999">
        <v>11685000</v>
      </c>
      <c r="L999">
        <v>4674000</v>
      </c>
      <c r="M999">
        <v>3895000</v>
      </c>
    </row>
    <row r="1000" spans="2:13">
      <c r="B1000" t="s">
        <v>12</v>
      </c>
      <c r="C1000" t="s">
        <v>955</v>
      </c>
      <c r="D1000" t="s">
        <v>326</v>
      </c>
      <c r="E1000" t="s">
        <v>956</v>
      </c>
      <c r="F1000" t="s">
        <v>962</v>
      </c>
      <c r="G1000" t="s">
        <v>21</v>
      </c>
      <c r="H1000">
        <v>493155000</v>
      </c>
      <c r="I1000">
        <v>1</v>
      </c>
      <c r="J1000">
        <v>493155000</v>
      </c>
      <c r="K1000">
        <v>7397325</v>
      </c>
      <c r="L1000">
        <v>2958930</v>
      </c>
      <c r="M1000">
        <v>2465775</v>
      </c>
    </row>
    <row r="1001" spans="2:13">
      <c r="B1001" t="s">
        <v>12</v>
      </c>
      <c r="C1001" t="s">
        <v>955</v>
      </c>
      <c r="D1001" t="s">
        <v>53</v>
      </c>
      <c r="E1001" t="s">
        <v>956</v>
      </c>
      <c r="F1001" t="s">
        <v>963</v>
      </c>
      <c r="G1001" t="s">
        <v>537</v>
      </c>
      <c r="H1001">
        <v>223000000</v>
      </c>
      <c r="I1001">
        <v>1</v>
      </c>
      <c r="J1001">
        <v>223000000</v>
      </c>
      <c r="K1001">
        <v>3345000</v>
      </c>
      <c r="L1001">
        <v>1338000</v>
      </c>
      <c r="M1001">
        <v>1115000</v>
      </c>
    </row>
    <row r="1002" spans="2:13">
      <c r="B1002" t="s">
        <v>12</v>
      </c>
      <c r="C1002" t="s">
        <v>955</v>
      </c>
      <c r="D1002" t="s">
        <v>41</v>
      </c>
      <c r="E1002" t="s">
        <v>956</v>
      </c>
      <c r="F1002" t="s">
        <v>964</v>
      </c>
      <c r="G1002" t="s">
        <v>71</v>
      </c>
      <c r="H1002">
        <v>543704000</v>
      </c>
      <c r="I1002">
        <v>1</v>
      </c>
      <c r="J1002">
        <v>543704000</v>
      </c>
      <c r="K1002">
        <v>8155560</v>
      </c>
      <c r="L1002">
        <v>3262224</v>
      </c>
      <c r="M1002">
        <v>2718520</v>
      </c>
    </row>
    <row r="1003" spans="2:13">
      <c r="B1003" t="s">
        <v>12</v>
      </c>
      <c r="C1003" t="s">
        <v>955</v>
      </c>
      <c r="D1003" t="s">
        <v>22</v>
      </c>
      <c r="E1003" t="s">
        <v>956</v>
      </c>
      <c r="F1003" t="s">
        <v>965</v>
      </c>
      <c r="G1003" t="s">
        <v>50</v>
      </c>
      <c r="H1003">
        <v>181000000</v>
      </c>
      <c r="I1003">
        <v>1</v>
      </c>
      <c r="J1003">
        <v>181000000</v>
      </c>
      <c r="K1003">
        <v>2715000</v>
      </c>
      <c r="L1003">
        <v>1086000</v>
      </c>
      <c r="M1003">
        <v>905000</v>
      </c>
    </row>
    <row r="1004" spans="2:13">
      <c r="B1004" t="s">
        <v>12</v>
      </c>
      <c r="C1004" t="s">
        <v>955</v>
      </c>
      <c r="D1004" t="s">
        <v>27</v>
      </c>
      <c r="E1004" t="s">
        <v>956</v>
      </c>
      <c r="F1004" t="s">
        <v>966</v>
      </c>
      <c r="G1004" t="s">
        <v>759</v>
      </c>
      <c r="H1004">
        <v>200400000</v>
      </c>
      <c r="I1004">
        <v>1</v>
      </c>
      <c r="J1004">
        <v>200400000</v>
      </c>
      <c r="K1004">
        <v>3006000</v>
      </c>
      <c r="L1004">
        <v>1202400</v>
      </c>
      <c r="M1004">
        <v>1002000</v>
      </c>
    </row>
    <row r="1005" spans="2:13">
      <c r="B1005" t="s">
        <v>12</v>
      </c>
      <c r="C1005" t="s">
        <v>955</v>
      </c>
      <c r="D1005" t="s">
        <v>328</v>
      </c>
      <c r="E1005" t="s">
        <v>956</v>
      </c>
      <c r="F1005" t="s">
        <v>967</v>
      </c>
      <c r="G1005" t="s">
        <v>537</v>
      </c>
      <c r="H1005">
        <v>55954000</v>
      </c>
      <c r="I1005">
        <v>1</v>
      </c>
      <c r="J1005">
        <v>55954000</v>
      </c>
      <c r="K1005">
        <v>839310</v>
      </c>
      <c r="L1005">
        <v>335724</v>
      </c>
      <c r="M1005">
        <v>279770</v>
      </c>
    </row>
    <row r="1006" spans="2:13">
      <c r="B1006" t="s">
        <v>12</v>
      </c>
      <c r="C1006" t="s">
        <v>955</v>
      </c>
      <c r="D1006" t="s">
        <v>46</v>
      </c>
      <c r="E1006" t="s">
        <v>956</v>
      </c>
      <c r="F1006" t="s">
        <v>824</v>
      </c>
      <c r="G1006" t="s">
        <v>164</v>
      </c>
      <c r="H1006">
        <v>268555000</v>
      </c>
      <c r="I1006">
        <v>1</v>
      </c>
      <c r="J1006">
        <v>268555000</v>
      </c>
      <c r="K1006">
        <v>4028325</v>
      </c>
      <c r="L1006">
        <v>1611330</v>
      </c>
      <c r="M1006">
        <v>1342775</v>
      </c>
    </row>
    <row r="1007" spans="2:13">
      <c r="B1007" t="s">
        <v>12</v>
      </c>
      <c r="C1007" t="s">
        <v>955</v>
      </c>
      <c r="D1007" t="s">
        <v>325</v>
      </c>
      <c r="E1007" t="s">
        <v>956</v>
      </c>
      <c r="F1007" t="s">
        <v>968</v>
      </c>
      <c r="G1007" t="s">
        <v>71</v>
      </c>
      <c r="H1007">
        <v>517813000</v>
      </c>
      <c r="I1007">
        <v>1</v>
      </c>
      <c r="J1007">
        <v>517813000</v>
      </c>
      <c r="K1007">
        <v>7767195</v>
      </c>
      <c r="L1007">
        <v>3106878</v>
      </c>
      <c r="M1007">
        <v>2589065</v>
      </c>
    </row>
    <row r="1008" spans="2:13">
      <c r="B1008" t="s">
        <v>12</v>
      </c>
      <c r="C1008" t="s">
        <v>955</v>
      </c>
      <c r="D1008" t="s">
        <v>34</v>
      </c>
      <c r="E1008" t="s">
        <v>956</v>
      </c>
      <c r="F1008" t="s">
        <v>452</v>
      </c>
      <c r="G1008" t="s">
        <v>94</v>
      </c>
      <c r="H1008">
        <v>711591000</v>
      </c>
      <c r="I1008">
        <v>1</v>
      </c>
      <c r="J1008">
        <v>711591000</v>
      </c>
      <c r="K1008">
        <v>10673865</v>
      </c>
      <c r="L1008">
        <v>4269546</v>
      </c>
      <c r="M1008">
        <v>3557955</v>
      </c>
    </row>
    <row r="1009" spans="2:13">
      <c r="B1009" t="s">
        <v>12</v>
      </c>
      <c r="C1009" t="s">
        <v>955</v>
      </c>
      <c r="D1009" t="s">
        <v>25</v>
      </c>
      <c r="E1009" t="s">
        <v>956</v>
      </c>
      <c r="F1009" t="s">
        <v>969</v>
      </c>
      <c r="G1009" t="s">
        <v>970</v>
      </c>
      <c r="H1009">
        <v>59000000</v>
      </c>
      <c r="I1009">
        <v>1</v>
      </c>
      <c r="J1009">
        <v>59000000</v>
      </c>
      <c r="K1009">
        <v>885000</v>
      </c>
      <c r="L1009">
        <v>354000</v>
      </c>
      <c r="M1009">
        <v>295000</v>
      </c>
    </row>
    <row r="1010" spans="2:13">
      <c r="B1010" t="s">
        <v>12</v>
      </c>
      <c r="C1010" t="s">
        <v>971</v>
      </c>
      <c r="D1010" t="s">
        <v>14</v>
      </c>
      <c r="E1010" t="s">
        <v>972</v>
      </c>
      <c r="F1010" t="s">
        <v>973</v>
      </c>
      <c r="G1010" t="s">
        <v>164</v>
      </c>
      <c r="H1010">
        <v>694297000</v>
      </c>
      <c r="I1010">
        <v>1</v>
      </c>
      <c r="J1010">
        <v>694297000</v>
      </c>
      <c r="K1010">
        <v>10414455</v>
      </c>
      <c r="L1010">
        <v>4165782</v>
      </c>
      <c r="M1010">
        <v>3471485</v>
      </c>
    </row>
    <row r="1011" spans="2:13">
      <c r="B1011" t="s">
        <v>12</v>
      </c>
      <c r="C1011" t="s">
        <v>974</v>
      </c>
      <c r="D1011" t="s">
        <v>14</v>
      </c>
      <c r="E1011" t="s">
        <v>975</v>
      </c>
      <c r="F1011" t="s">
        <v>976</v>
      </c>
      <c r="G1011" t="s">
        <v>17</v>
      </c>
      <c r="H1011">
        <v>76000000</v>
      </c>
      <c r="I1011">
        <v>1</v>
      </c>
      <c r="J1011">
        <v>76000000</v>
      </c>
      <c r="K1011">
        <v>1140000</v>
      </c>
      <c r="L1011">
        <v>456000</v>
      </c>
      <c r="M1011">
        <v>380000</v>
      </c>
    </row>
    <row r="1012" spans="2:13">
      <c r="B1012" t="s">
        <v>12</v>
      </c>
      <c r="C1012" t="s">
        <v>977</v>
      </c>
      <c r="D1012" t="s">
        <v>14</v>
      </c>
      <c r="E1012" t="s">
        <v>978</v>
      </c>
      <c r="F1012" t="s">
        <v>70</v>
      </c>
      <c r="G1012" t="s">
        <v>979</v>
      </c>
      <c r="H1012">
        <v>100000000</v>
      </c>
      <c r="I1012">
        <v>1</v>
      </c>
      <c r="J1012">
        <v>100000000</v>
      </c>
      <c r="K1012">
        <v>1500000</v>
      </c>
      <c r="L1012">
        <v>600000</v>
      </c>
      <c r="M1012">
        <v>500000</v>
      </c>
    </row>
    <row r="1013" spans="2:13">
      <c r="B1013" t="s">
        <v>12</v>
      </c>
      <c r="C1013" t="s">
        <v>980</v>
      </c>
      <c r="D1013" t="s">
        <v>14</v>
      </c>
      <c r="E1013" t="s">
        <v>981</v>
      </c>
      <c r="F1013" t="s">
        <v>982</v>
      </c>
      <c r="G1013" t="s">
        <v>61</v>
      </c>
      <c r="H1013">
        <v>941000000</v>
      </c>
      <c r="I1013">
        <v>1</v>
      </c>
      <c r="J1013">
        <v>941000000</v>
      </c>
      <c r="K1013">
        <v>14115000</v>
      </c>
      <c r="L1013">
        <v>5646000</v>
      </c>
      <c r="M1013">
        <v>4705000</v>
      </c>
    </row>
    <row r="1014" spans="2:13">
      <c r="B1014" t="s">
        <v>12</v>
      </c>
      <c r="C1014" t="s">
        <v>980</v>
      </c>
      <c r="D1014" t="s">
        <v>25</v>
      </c>
      <c r="E1014" t="s">
        <v>981</v>
      </c>
      <c r="F1014" t="s">
        <v>982</v>
      </c>
      <c r="G1014" t="s">
        <v>61</v>
      </c>
      <c r="H1014">
        <v>941000000</v>
      </c>
      <c r="I1014">
        <v>1</v>
      </c>
      <c r="J1014">
        <v>941000000</v>
      </c>
      <c r="K1014">
        <v>14115000</v>
      </c>
      <c r="L1014">
        <v>5646000</v>
      </c>
      <c r="M1014">
        <v>4705000</v>
      </c>
    </row>
    <row r="1015" spans="2:13">
      <c r="B1015" t="s">
        <v>12</v>
      </c>
      <c r="C1015" t="s">
        <v>980</v>
      </c>
      <c r="D1015" t="s">
        <v>22</v>
      </c>
      <c r="E1015" t="s">
        <v>981</v>
      </c>
      <c r="F1015" t="s">
        <v>983</v>
      </c>
      <c r="G1015" t="s">
        <v>52</v>
      </c>
      <c r="H1015">
        <v>762000000</v>
      </c>
      <c r="I1015">
        <v>1</v>
      </c>
      <c r="J1015">
        <v>762000000</v>
      </c>
      <c r="K1015">
        <v>11430000</v>
      </c>
      <c r="L1015">
        <v>4572000</v>
      </c>
      <c r="M1015">
        <v>3810000</v>
      </c>
    </row>
    <row r="1016" spans="2:13">
      <c r="B1016" t="s">
        <v>12</v>
      </c>
      <c r="C1016" t="s">
        <v>980</v>
      </c>
      <c r="D1016" t="s">
        <v>53</v>
      </c>
      <c r="E1016" t="s">
        <v>981</v>
      </c>
      <c r="F1016" t="s">
        <v>984</v>
      </c>
      <c r="G1016" t="s">
        <v>985</v>
      </c>
      <c r="H1016">
        <v>1532000000</v>
      </c>
      <c r="I1016">
        <v>1</v>
      </c>
      <c r="J1016">
        <v>1532000000</v>
      </c>
      <c r="K1016">
        <v>22980000</v>
      </c>
      <c r="L1016">
        <v>9192000</v>
      </c>
      <c r="M1016">
        <v>7660000</v>
      </c>
    </row>
    <row r="1017" spans="2:13">
      <c r="B1017" t="s">
        <v>12</v>
      </c>
      <c r="C1017" t="s">
        <v>980</v>
      </c>
      <c r="D1017" t="s">
        <v>27</v>
      </c>
      <c r="E1017" t="s">
        <v>981</v>
      </c>
      <c r="F1017" t="s">
        <v>986</v>
      </c>
      <c r="G1017" t="s">
        <v>52</v>
      </c>
      <c r="H1017">
        <v>1862000000</v>
      </c>
      <c r="I1017">
        <v>1</v>
      </c>
      <c r="J1017">
        <v>1862000000</v>
      </c>
      <c r="K1017">
        <v>27930000</v>
      </c>
      <c r="L1017">
        <v>11172000</v>
      </c>
      <c r="M1017">
        <v>9310000</v>
      </c>
    </row>
    <row r="1018" spans="2:13">
      <c r="B1018" t="s">
        <v>12</v>
      </c>
      <c r="C1018" t="s">
        <v>987</v>
      </c>
      <c r="D1018" t="s">
        <v>14</v>
      </c>
      <c r="E1018" t="s">
        <v>988</v>
      </c>
      <c r="F1018" t="s">
        <v>989</v>
      </c>
      <c r="G1018" t="s">
        <v>17</v>
      </c>
      <c r="H1018">
        <v>836000000</v>
      </c>
      <c r="I1018">
        <v>1</v>
      </c>
      <c r="J1018">
        <v>836000000</v>
      </c>
      <c r="K1018">
        <v>12540000</v>
      </c>
      <c r="L1018">
        <v>5016000</v>
      </c>
      <c r="M1018">
        <v>4180000</v>
      </c>
    </row>
    <row r="1019" spans="2:13">
      <c r="B1019" t="s">
        <v>12</v>
      </c>
      <c r="C1019" t="s">
        <v>990</v>
      </c>
      <c r="D1019" t="s">
        <v>22</v>
      </c>
      <c r="E1019" t="s">
        <v>991</v>
      </c>
      <c r="F1019" t="s">
        <v>992</v>
      </c>
      <c r="G1019" t="s">
        <v>24</v>
      </c>
      <c r="H1019">
        <v>265679000</v>
      </c>
      <c r="I1019">
        <v>1</v>
      </c>
      <c r="J1019">
        <v>265679000</v>
      </c>
      <c r="K1019">
        <v>3985185</v>
      </c>
      <c r="L1019">
        <v>1594074</v>
      </c>
      <c r="M1019">
        <v>1328395</v>
      </c>
    </row>
    <row r="1020" spans="2:13">
      <c r="B1020" t="s">
        <v>12</v>
      </c>
      <c r="C1020" t="s">
        <v>990</v>
      </c>
      <c r="D1020" t="s">
        <v>14</v>
      </c>
      <c r="E1020" t="s">
        <v>991</v>
      </c>
      <c r="F1020" t="s">
        <v>993</v>
      </c>
      <c r="G1020" t="s">
        <v>24</v>
      </c>
      <c r="H1020">
        <v>322934000</v>
      </c>
      <c r="I1020">
        <v>1</v>
      </c>
      <c r="J1020">
        <v>322934000</v>
      </c>
      <c r="K1020">
        <v>4844010</v>
      </c>
      <c r="L1020">
        <v>1937604</v>
      </c>
      <c r="M1020">
        <v>1614670</v>
      </c>
    </row>
    <row r="1021" spans="2:13">
      <c r="B1021" t="s">
        <v>12</v>
      </c>
      <c r="C1021" t="s">
        <v>990</v>
      </c>
      <c r="D1021" t="s">
        <v>46</v>
      </c>
      <c r="E1021" t="s">
        <v>991</v>
      </c>
      <c r="F1021" t="s">
        <v>994</v>
      </c>
      <c r="G1021" t="s">
        <v>52</v>
      </c>
      <c r="H1021">
        <v>216397000</v>
      </c>
      <c r="I1021">
        <v>1</v>
      </c>
      <c r="J1021">
        <v>216397000</v>
      </c>
      <c r="K1021">
        <v>3245955</v>
      </c>
      <c r="L1021">
        <v>1298382</v>
      </c>
      <c r="M1021">
        <v>1081985</v>
      </c>
    </row>
    <row r="1022" spans="2:13">
      <c r="B1022" t="s">
        <v>12</v>
      </c>
      <c r="C1022" t="s">
        <v>990</v>
      </c>
      <c r="D1022" t="s">
        <v>27</v>
      </c>
      <c r="E1022" t="s">
        <v>991</v>
      </c>
      <c r="F1022" t="s">
        <v>995</v>
      </c>
      <c r="G1022" t="s">
        <v>537</v>
      </c>
      <c r="H1022">
        <v>127796000</v>
      </c>
      <c r="I1022">
        <v>1</v>
      </c>
      <c r="J1022">
        <v>127796000</v>
      </c>
      <c r="K1022">
        <v>1916940</v>
      </c>
      <c r="L1022">
        <v>766776</v>
      </c>
      <c r="M1022">
        <v>638980</v>
      </c>
    </row>
    <row r="1023" spans="2:13">
      <c r="B1023" t="s">
        <v>12</v>
      </c>
      <c r="C1023" t="s">
        <v>990</v>
      </c>
      <c r="D1023" t="s">
        <v>25</v>
      </c>
      <c r="E1023" t="s">
        <v>991</v>
      </c>
      <c r="F1023" t="s">
        <v>996</v>
      </c>
      <c r="G1023" t="s">
        <v>985</v>
      </c>
      <c r="H1023">
        <v>205000000</v>
      </c>
      <c r="I1023">
        <v>1</v>
      </c>
      <c r="J1023">
        <v>205000000</v>
      </c>
      <c r="K1023">
        <v>3075000</v>
      </c>
      <c r="L1023">
        <v>1230000</v>
      </c>
      <c r="M1023">
        <v>1025000</v>
      </c>
    </row>
    <row r="1024" spans="2:13">
      <c r="B1024" t="s">
        <v>12</v>
      </c>
      <c r="C1024" t="s">
        <v>990</v>
      </c>
      <c r="D1024" t="s">
        <v>53</v>
      </c>
      <c r="E1024" t="s">
        <v>991</v>
      </c>
      <c r="F1024" t="s">
        <v>997</v>
      </c>
      <c r="G1024" t="s">
        <v>61</v>
      </c>
      <c r="H1024">
        <v>318000000</v>
      </c>
      <c r="I1024">
        <v>1</v>
      </c>
      <c r="J1024">
        <v>318000000</v>
      </c>
      <c r="K1024">
        <v>4770000</v>
      </c>
      <c r="L1024">
        <v>1908000</v>
      </c>
      <c r="M1024">
        <v>1590000</v>
      </c>
    </row>
    <row r="1025" spans="2:13">
      <c r="B1025" t="s">
        <v>12</v>
      </c>
      <c r="C1025" t="s">
        <v>998</v>
      </c>
      <c r="D1025" t="s">
        <v>14</v>
      </c>
      <c r="E1025" t="s">
        <v>999</v>
      </c>
      <c r="F1025" t="s">
        <v>1000</v>
      </c>
      <c r="G1025" t="s">
        <v>17</v>
      </c>
      <c r="H1025">
        <v>836000000</v>
      </c>
      <c r="I1025">
        <v>1</v>
      </c>
      <c r="J1025">
        <v>836000000</v>
      </c>
      <c r="K1025">
        <v>12540000</v>
      </c>
      <c r="L1025">
        <v>5016000</v>
      </c>
      <c r="M1025">
        <v>4180000</v>
      </c>
    </row>
    <row r="1026" spans="2:13">
      <c r="B1026" t="s">
        <v>12</v>
      </c>
      <c r="C1026" t="s">
        <v>998</v>
      </c>
      <c r="D1026" t="s">
        <v>22</v>
      </c>
      <c r="E1026" t="s">
        <v>999</v>
      </c>
      <c r="F1026" t="s">
        <v>1001</v>
      </c>
      <c r="G1026" t="s">
        <v>48</v>
      </c>
      <c r="H1026">
        <v>794000000</v>
      </c>
      <c r="I1026">
        <v>1</v>
      </c>
      <c r="J1026">
        <v>794000000</v>
      </c>
      <c r="K1026">
        <v>11910000</v>
      </c>
      <c r="L1026">
        <v>4764000</v>
      </c>
      <c r="M1026">
        <v>3970000</v>
      </c>
    </row>
    <row r="1027" spans="2:13">
      <c r="B1027" t="s">
        <v>12</v>
      </c>
      <c r="C1027" t="s">
        <v>1002</v>
      </c>
      <c r="D1027" t="s">
        <v>22</v>
      </c>
      <c r="E1027" t="s">
        <v>1003</v>
      </c>
      <c r="F1027" t="s">
        <v>1004</v>
      </c>
      <c r="G1027" t="s">
        <v>81</v>
      </c>
      <c r="H1027">
        <v>352000000</v>
      </c>
      <c r="I1027">
        <v>1</v>
      </c>
      <c r="J1027">
        <v>352000000</v>
      </c>
      <c r="K1027">
        <v>5280000</v>
      </c>
      <c r="L1027">
        <v>2112000</v>
      </c>
      <c r="M1027">
        <v>1760000</v>
      </c>
    </row>
    <row r="1028" spans="2:13">
      <c r="B1028" t="s">
        <v>12</v>
      </c>
      <c r="C1028" t="s">
        <v>1002</v>
      </c>
      <c r="D1028" t="s">
        <v>25</v>
      </c>
      <c r="E1028" t="s">
        <v>1003</v>
      </c>
      <c r="F1028" t="s">
        <v>1005</v>
      </c>
      <c r="G1028" t="s">
        <v>81</v>
      </c>
      <c r="H1028">
        <v>349000000</v>
      </c>
      <c r="I1028">
        <v>1</v>
      </c>
      <c r="J1028">
        <v>349000000</v>
      </c>
      <c r="K1028">
        <v>5235000</v>
      </c>
      <c r="L1028">
        <v>2094000</v>
      </c>
      <c r="M1028">
        <v>1745000</v>
      </c>
    </row>
    <row r="1029" spans="2:13">
      <c r="B1029" t="s">
        <v>12</v>
      </c>
      <c r="C1029" t="s">
        <v>1002</v>
      </c>
      <c r="D1029" t="s">
        <v>27</v>
      </c>
      <c r="E1029" t="s">
        <v>1003</v>
      </c>
      <c r="F1029" t="s">
        <v>1006</v>
      </c>
      <c r="G1029" t="s">
        <v>82</v>
      </c>
      <c r="H1029">
        <v>131000000</v>
      </c>
      <c r="I1029">
        <v>1</v>
      </c>
      <c r="J1029">
        <v>131000000</v>
      </c>
      <c r="K1029">
        <v>1965000</v>
      </c>
      <c r="L1029">
        <v>786000</v>
      </c>
      <c r="M1029">
        <v>655000</v>
      </c>
    </row>
    <row r="1030" spans="2:13">
      <c r="B1030" t="s">
        <v>12</v>
      </c>
      <c r="C1030" t="s">
        <v>1002</v>
      </c>
      <c r="D1030" t="s">
        <v>53</v>
      </c>
      <c r="E1030" t="s">
        <v>1003</v>
      </c>
      <c r="F1030" t="s">
        <v>1007</v>
      </c>
      <c r="G1030" t="s">
        <v>81</v>
      </c>
      <c r="H1030">
        <v>359000000</v>
      </c>
      <c r="I1030">
        <v>1</v>
      </c>
      <c r="J1030">
        <v>359000000</v>
      </c>
      <c r="K1030">
        <v>5385000</v>
      </c>
      <c r="L1030">
        <v>2154000</v>
      </c>
      <c r="M1030">
        <v>1795000</v>
      </c>
    </row>
    <row r="1031" spans="2:13">
      <c r="B1031" t="s">
        <v>12</v>
      </c>
      <c r="C1031" t="s">
        <v>1002</v>
      </c>
      <c r="D1031" t="s">
        <v>46</v>
      </c>
      <c r="E1031" t="s">
        <v>1003</v>
      </c>
      <c r="F1031" t="s">
        <v>1008</v>
      </c>
      <c r="G1031" t="s">
        <v>82</v>
      </c>
      <c r="H1031">
        <v>145000000</v>
      </c>
      <c r="I1031">
        <v>1</v>
      </c>
      <c r="J1031">
        <v>145000000</v>
      </c>
      <c r="K1031">
        <v>2175000</v>
      </c>
      <c r="L1031">
        <v>870000</v>
      </c>
      <c r="M1031">
        <v>725000</v>
      </c>
    </row>
    <row r="1032" spans="2:13">
      <c r="B1032" t="s">
        <v>12</v>
      </c>
      <c r="C1032" t="s">
        <v>1002</v>
      </c>
      <c r="D1032" t="s">
        <v>14</v>
      </c>
      <c r="E1032" t="s">
        <v>1003</v>
      </c>
      <c r="F1032" t="s">
        <v>1009</v>
      </c>
      <c r="G1032" t="s">
        <v>82</v>
      </c>
      <c r="H1032">
        <v>214000000</v>
      </c>
      <c r="I1032">
        <v>1</v>
      </c>
      <c r="J1032">
        <v>214000000</v>
      </c>
      <c r="K1032">
        <v>3210000</v>
      </c>
      <c r="L1032">
        <v>1284000</v>
      </c>
      <c r="M1032">
        <v>1070000</v>
      </c>
    </row>
    <row r="1033" spans="2:13">
      <c r="B1033" t="s">
        <v>12</v>
      </c>
      <c r="C1033" t="s">
        <v>1002</v>
      </c>
      <c r="D1033" t="s">
        <v>34</v>
      </c>
      <c r="E1033" t="s">
        <v>1003</v>
      </c>
      <c r="F1033" t="s">
        <v>1010</v>
      </c>
      <c r="G1033" t="s">
        <v>82</v>
      </c>
      <c r="H1033">
        <v>270000000</v>
      </c>
      <c r="I1033">
        <v>1</v>
      </c>
      <c r="J1033">
        <v>270000000</v>
      </c>
      <c r="K1033">
        <v>4050000</v>
      </c>
      <c r="L1033">
        <v>1620000</v>
      </c>
      <c r="M1033">
        <v>1350000</v>
      </c>
    </row>
    <row r="1034" spans="2:13">
      <c r="B1034" t="s">
        <v>12</v>
      </c>
      <c r="C1034" t="s">
        <v>1002</v>
      </c>
      <c r="D1034" t="s">
        <v>37</v>
      </c>
      <c r="E1034" t="s">
        <v>1003</v>
      </c>
      <c r="F1034" t="s">
        <v>1011</v>
      </c>
      <c r="G1034" t="s">
        <v>82</v>
      </c>
      <c r="H1034">
        <v>348000000</v>
      </c>
      <c r="I1034">
        <v>1</v>
      </c>
      <c r="J1034">
        <v>348000000</v>
      </c>
      <c r="K1034">
        <v>5220000</v>
      </c>
      <c r="L1034">
        <v>2088000</v>
      </c>
      <c r="M1034">
        <v>1740000</v>
      </c>
    </row>
    <row r="1035" spans="2:13">
      <c r="B1035" t="s">
        <v>12</v>
      </c>
      <c r="C1035" t="s">
        <v>1012</v>
      </c>
      <c r="D1035" t="s">
        <v>14</v>
      </c>
      <c r="E1035" t="s">
        <v>1013</v>
      </c>
      <c r="F1035" t="s">
        <v>1014</v>
      </c>
      <c r="G1035" t="s">
        <v>79</v>
      </c>
      <c r="H1035">
        <v>1210000000</v>
      </c>
      <c r="I1035">
        <v>1</v>
      </c>
      <c r="J1035">
        <v>1210000000</v>
      </c>
      <c r="K1035">
        <v>18150000</v>
      </c>
      <c r="L1035">
        <v>7260000</v>
      </c>
      <c r="M1035">
        <v>6050000</v>
      </c>
    </row>
    <row r="1036" spans="2:13">
      <c r="B1036" t="s">
        <v>12</v>
      </c>
      <c r="C1036" t="s">
        <v>1012</v>
      </c>
      <c r="D1036" t="s">
        <v>14</v>
      </c>
      <c r="E1036" t="s">
        <v>1013</v>
      </c>
      <c r="F1036" t="s">
        <v>1014</v>
      </c>
      <c r="G1036" t="s">
        <v>80</v>
      </c>
      <c r="H1036">
        <v>1344000000</v>
      </c>
      <c r="I1036">
        <v>1</v>
      </c>
      <c r="J1036">
        <v>1344000000</v>
      </c>
      <c r="K1036">
        <v>20160000</v>
      </c>
      <c r="L1036">
        <v>8064000</v>
      </c>
      <c r="M1036">
        <v>6720000</v>
      </c>
    </row>
    <row r="1037" spans="2:13">
      <c r="B1037" t="s">
        <v>12</v>
      </c>
      <c r="C1037" t="s">
        <v>1012</v>
      </c>
      <c r="D1037" t="s">
        <v>14</v>
      </c>
      <c r="E1037" t="s">
        <v>1013</v>
      </c>
      <c r="F1037" t="s">
        <v>1014</v>
      </c>
      <c r="G1037" t="s">
        <v>81</v>
      </c>
      <c r="H1037">
        <v>1404000000</v>
      </c>
      <c r="I1037">
        <v>1</v>
      </c>
      <c r="J1037">
        <v>1404000000</v>
      </c>
      <c r="K1037">
        <v>21060000</v>
      </c>
      <c r="L1037">
        <v>8424000</v>
      </c>
      <c r="M1037">
        <v>7020000</v>
      </c>
    </row>
    <row r="1038" spans="2:13">
      <c r="B1038" t="s">
        <v>12</v>
      </c>
      <c r="C1038" t="s">
        <v>1012</v>
      </c>
      <c r="D1038" t="s">
        <v>14</v>
      </c>
      <c r="E1038" t="s">
        <v>1013</v>
      </c>
      <c r="F1038" t="s">
        <v>1014</v>
      </c>
      <c r="G1038" t="s">
        <v>82</v>
      </c>
      <c r="H1038">
        <v>1474000000</v>
      </c>
      <c r="I1038">
        <v>1</v>
      </c>
      <c r="J1038">
        <v>1474000000</v>
      </c>
      <c r="K1038">
        <v>22110000</v>
      </c>
      <c r="L1038">
        <v>8844000</v>
      </c>
      <c r="M1038">
        <v>7370000</v>
      </c>
    </row>
    <row r="1039" spans="2:13">
      <c r="B1039" t="s">
        <v>12</v>
      </c>
      <c r="C1039" t="s">
        <v>1015</v>
      </c>
      <c r="D1039" t="s">
        <v>22</v>
      </c>
      <c r="E1039" t="s">
        <v>1016</v>
      </c>
      <c r="F1039" t="s">
        <v>1017</v>
      </c>
      <c r="G1039" t="s">
        <v>80</v>
      </c>
      <c r="H1039">
        <v>544000000</v>
      </c>
      <c r="I1039">
        <v>1</v>
      </c>
      <c r="J1039">
        <v>544000000</v>
      </c>
      <c r="K1039">
        <v>8160000</v>
      </c>
      <c r="L1039">
        <v>3264000</v>
      </c>
      <c r="M1039">
        <v>2720000</v>
      </c>
    </row>
    <row r="1040" spans="2:13">
      <c r="B1040" t="s">
        <v>12</v>
      </c>
      <c r="C1040" t="s">
        <v>1015</v>
      </c>
      <c r="D1040" t="s">
        <v>14</v>
      </c>
      <c r="E1040" t="s">
        <v>1016</v>
      </c>
      <c r="F1040" t="s">
        <v>1018</v>
      </c>
      <c r="G1040" t="s">
        <v>71</v>
      </c>
      <c r="H1040">
        <v>2583019000</v>
      </c>
      <c r="I1040">
        <v>1</v>
      </c>
      <c r="J1040">
        <v>2583019000</v>
      </c>
      <c r="K1040">
        <v>38745285</v>
      </c>
      <c r="L1040">
        <v>15498114</v>
      </c>
      <c r="M1040">
        <v>12915095</v>
      </c>
    </row>
    <row r="1041" spans="2:13">
      <c r="B1041" t="s">
        <v>12</v>
      </c>
      <c r="C1041" t="s">
        <v>1015</v>
      </c>
      <c r="D1041" t="s">
        <v>27</v>
      </c>
      <c r="E1041" t="s">
        <v>1016</v>
      </c>
      <c r="F1041" t="s">
        <v>1019</v>
      </c>
      <c r="G1041" t="s">
        <v>71</v>
      </c>
      <c r="H1041">
        <v>2216000000</v>
      </c>
      <c r="I1041">
        <v>1</v>
      </c>
      <c r="J1041">
        <v>2216000000</v>
      </c>
      <c r="K1041">
        <v>33240000</v>
      </c>
      <c r="L1041">
        <v>13296000</v>
      </c>
      <c r="M1041">
        <v>11080000</v>
      </c>
    </row>
    <row r="1042" spans="2:13">
      <c r="B1042" t="s">
        <v>12</v>
      </c>
      <c r="C1042" t="s">
        <v>1020</v>
      </c>
      <c r="D1042" t="s">
        <v>14</v>
      </c>
      <c r="E1042" t="s">
        <v>1021</v>
      </c>
      <c r="F1042" t="s">
        <v>1022</v>
      </c>
      <c r="G1042" t="s">
        <v>81</v>
      </c>
      <c r="H1042">
        <v>349000000</v>
      </c>
      <c r="I1042">
        <v>1</v>
      </c>
      <c r="J1042">
        <v>349000000</v>
      </c>
      <c r="K1042">
        <v>5235000</v>
      </c>
      <c r="L1042">
        <v>2094000</v>
      </c>
      <c r="M1042">
        <v>1745000</v>
      </c>
    </row>
    <row r="1043" spans="2:13">
      <c r="B1043" t="s">
        <v>12</v>
      </c>
      <c r="C1043" t="s">
        <v>1020</v>
      </c>
      <c r="D1043" t="s">
        <v>22</v>
      </c>
      <c r="E1043" t="s">
        <v>1021</v>
      </c>
      <c r="F1043" t="s">
        <v>1023</v>
      </c>
      <c r="G1043" t="s">
        <v>81</v>
      </c>
      <c r="H1043">
        <v>359000000</v>
      </c>
      <c r="I1043">
        <v>1</v>
      </c>
      <c r="J1043">
        <v>359000000</v>
      </c>
      <c r="K1043">
        <v>5385000</v>
      </c>
      <c r="L1043">
        <v>2154000</v>
      </c>
      <c r="M1043">
        <v>1795000</v>
      </c>
    </row>
    <row r="1044" spans="2:13">
      <c r="B1044" t="s">
        <v>12</v>
      </c>
      <c r="C1044" t="s">
        <v>1024</v>
      </c>
      <c r="D1044" t="s">
        <v>14</v>
      </c>
      <c r="E1044" t="s">
        <v>1025</v>
      </c>
      <c r="F1044" t="s">
        <v>951</v>
      </c>
      <c r="G1044" t="s">
        <v>81</v>
      </c>
      <c r="H1044">
        <v>232000000</v>
      </c>
      <c r="I1044">
        <v>1</v>
      </c>
      <c r="J1044">
        <v>232000000</v>
      </c>
      <c r="K1044">
        <v>3480000</v>
      </c>
      <c r="L1044">
        <v>1392000</v>
      </c>
      <c r="M1044">
        <v>1160000</v>
      </c>
    </row>
    <row r="1045" spans="2:13">
      <c r="B1045" t="s">
        <v>12</v>
      </c>
      <c r="C1045" t="s">
        <v>1026</v>
      </c>
      <c r="D1045" t="s">
        <v>14</v>
      </c>
      <c r="E1045" t="s">
        <v>1027</v>
      </c>
      <c r="F1045" t="s">
        <v>1028</v>
      </c>
      <c r="G1045" t="s">
        <v>80</v>
      </c>
      <c r="H1045">
        <v>330000000</v>
      </c>
      <c r="I1045">
        <v>1</v>
      </c>
      <c r="J1045">
        <v>330000000</v>
      </c>
      <c r="K1045">
        <v>4950000</v>
      </c>
      <c r="L1045">
        <v>1980000</v>
      </c>
      <c r="M1045">
        <v>1650000</v>
      </c>
    </row>
    <row r="1046" spans="2:13">
      <c r="B1046" t="s">
        <v>12</v>
      </c>
      <c r="C1046" t="s">
        <v>1026</v>
      </c>
      <c r="D1046" t="s">
        <v>22</v>
      </c>
      <c r="E1046" t="s">
        <v>1027</v>
      </c>
      <c r="F1046" t="s">
        <v>1029</v>
      </c>
      <c r="G1046" t="s">
        <v>80</v>
      </c>
      <c r="H1046">
        <v>110000000</v>
      </c>
      <c r="I1046">
        <v>1</v>
      </c>
      <c r="J1046">
        <v>110000000</v>
      </c>
      <c r="K1046">
        <v>1650000</v>
      </c>
      <c r="L1046">
        <v>660000</v>
      </c>
      <c r="M1046">
        <v>550000</v>
      </c>
    </row>
    <row r="1047" spans="2:13">
      <c r="B1047" t="s">
        <v>12</v>
      </c>
      <c r="C1047" t="s">
        <v>1026</v>
      </c>
      <c r="D1047" t="s">
        <v>27</v>
      </c>
      <c r="E1047" t="s">
        <v>1027</v>
      </c>
      <c r="F1047" t="s">
        <v>1030</v>
      </c>
      <c r="G1047" t="s">
        <v>81</v>
      </c>
      <c r="H1047">
        <v>230000000</v>
      </c>
      <c r="I1047">
        <v>1</v>
      </c>
      <c r="J1047">
        <v>230000000</v>
      </c>
      <c r="K1047">
        <v>3450000</v>
      </c>
      <c r="L1047">
        <v>1380000</v>
      </c>
      <c r="M1047">
        <v>1150000</v>
      </c>
    </row>
    <row r="1048" spans="2:13">
      <c r="B1048" t="s">
        <v>12</v>
      </c>
      <c r="C1048" t="s">
        <v>1026</v>
      </c>
      <c r="D1048" t="s">
        <v>25</v>
      </c>
      <c r="E1048" t="s">
        <v>1027</v>
      </c>
      <c r="F1048" t="s">
        <v>1031</v>
      </c>
      <c r="G1048" t="s">
        <v>79</v>
      </c>
      <c r="H1048">
        <v>194000000</v>
      </c>
      <c r="I1048">
        <v>1</v>
      </c>
      <c r="J1048">
        <v>194000000</v>
      </c>
      <c r="K1048">
        <v>2910000</v>
      </c>
      <c r="L1048">
        <v>1164000</v>
      </c>
      <c r="M1048">
        <v>970000</v>
      </c>
    </row>
    <row r="1049" spans="2:13">
      <c r="B1049" t="s">
        <v>12</v>
      </c>
      <c r="C1049" t="s">
        <v>1026</v>
      </c>
      <c r="D1049" t="s">
        <v>25</v>
      </c>
      <c r="E1049" t="s">
        <v>1027</v>
      </c>
      <c r="F1049" t="s">
        <v>1031</v>
      </c>
      <c r="G1049" t="s">
        <v>80</v>
      </c>
      <c r="H1049">
        <v>213000000</v>
      </c>
      <c r="I1049">
        <v>1</v>
      </c>
      <c r="J1049">
        <v>213000000</v>
      </c>
      <c r="K1049">
        <v>3195000</v>
      </c>
      <c r="L1049">
        <v>1278000</v>
      </c>
      <c r="M1049">
        <v>1065000</v>
      </c>
    </row>
    <row r="1050" spans="2:13">
      <c r="B1050" t="s">
        <v>12</v>
      </c>
      <c r="C1050" t="s">
        <v>1026</v>
      </c>
      <c r="D1050" t="s">
        <v>25</v>
      </c>
      <c r="E1050" t="s">
        <v>1027</v>
      </c>
      <c r="F1050" t="s">
        <v>1031</v>
      </c>
      <c r="G1050" t="s">
        <v>81</v>
      </c>
      <c r="H1050">
        <v>235000000</v>
      </c>
      <c r="I1050">
        <v>1</v>
      </c>
      <c r="J1050">
        <v>235000000</v>
      </c>
      <c r="K1050">
        <v>3525000</v>
      </c>
      <c r="L1050">
        <v>1410000</v>
      </c>
      <c r="M1050">
        <v>1175000</v>
      </c>
    </row>
    <row r="1051" spans="2:13">
      <c r="B1051" t="s">
        <v>12</v>
      </c>
      <c r="C1051" t="s">
        <v>1026</v>
      </c>
      <c r="D1051" t="s">
        <v>25</v>
      </c>
      <c r="E1051" t="s">
        <v>1027</v>
      </c>
      <c r="F1051" t="s">
        <v>1031</v>
      </c>
      <c r="G1051" t="s">
        <v>82</v>
      </c>
      <c r="H1051">
        <v>257000000</v>
      </c>
      <c r="I1051">
        <v>1</v>
      </c>
      <c r="J1051">
        <v>257000000</v>
      </c>
      <c r="K1051">
        <v>3855000</v>
      </c>
      <c r="L1051">
        <v>1542000</v>
      </c>
      <c r="M1051">
        <v>1285000</v>
      </c>
    </row>
    <row r="1052" spans="2:13">
      <c r="B1052" t="s">
        <v>12</v>
      </c>
      <c r="C1052" t="s">
        <v>1026</v>
      </c>
      <c r="D1052" t="s">
        <v>326</v>
      </c>
      <c r="E1052" t="s">
        <v>1027</v>
      </c>
      <c r="F1052" t="s">
        <v>1032</v>
      </c>
      <c r="G1052" t="s">
        <v>52</v>
      </c>
      <c r="H1052">
        <v>220345000</v>
      </c>
      <c r="I1052">
        <v>1</v>
      </c>
      <c r="J1052">
        <v>220345000</v>
      </c>
      <c r="K1052">
        <v>3305175</v>
      </c>
      <c r="L1052">
        <v>1322070</v>
      </c>
      <c r="M1052">
        <v>1101725</v>
      </c>
    </row>
    <row r="1053" spans="2:13">
      <c r="B1053" t="s">
        <v>12</v>
      </c>
      <c r="C1053" t="s">
        <v>1026</v>
      </c>
      <c r="D1053" t="s">
        <v>53</v>
      </c>
      <c r="E1053" t="s">
        <v>1027</v>
      </c>
      <c r="F1053" t="s">
        <v>1033</v>
      </c>
      <c r="G1053" t="s">
        <v>79</v>
      </c>
      <c r="H1053">
        <v>1210000000</v>
      </c>
      <c r="I1053">
        <v>1</v>
      </c>
      <c r="J1053">
        <v>1210000000</v>
      </c>
      <c r="K1053">
        <v>18150000</v>
      </c>
      <c r="L1053">
        <v>7260000</v>
      </c>
      <c r="M1053">
        <v>6050000</v>
      </c>
    </row>
    <row r="1054" spans="2:13">
      <c r="B1054" t="s">
        <v>12</v>
      </c>
      <c r="C1054" t="s">
        <v>1026</v>
      </c>
      <c r="D1054" t="s">
        <v>53</v>
      </c>
      <c r="E1054" t="s">
        <v>1027</v>
      </c>
      <c r="F1054" t="s">
        <v>1033</v>
      </c>
      <c r="G1054" t="s">
        <v>80</v>
      </c>
      <c r="H1054">
        <v>1344000000</v>
      </c>
      <c r="I1054">
        <v>1</v>
      </c>
      <c r="J1054">
        <v>1344000000</v>
      </c>
      <c r="K1054">
        <v>20160000</v>
      </c>
      <c r="L1054">
        <v>8064000</v>
      </c>
      <c r="M1054">
        <v>6720000</v>
      </c>
    </row>
    <row r="1055" spans="2:13">
      <c r="B1055" t="s">
        <v>12</v>
      </c>
      <c r="C1055" t="s">
        <v>1026</v>
      </c>
      <c r="D1055" t="s">
        <v>53</v>
      </c>
      <c r="E1055" t="s">
        <v>1027</v>
      </c>
      <c r="F1055" t="s">
        <v>1033</v>
      </c>
      <c r="G1055" t="s">
        <v>81</v>
      </c>
      <c r="H1055">
        <v>1404000000</v>
      </c>
      <c r="I1055">
        <v>1</v>
      </c>
      <c r="J1055">
        <v>1404000000</v>
      </c>
      <c r="K1055">
        <v>21060000</v>
      </c>
      <c r="L1055">
        <v>8424000</v>
      </c>
      <c r="M1055">
        <v>7020000</v>
      </c>
    </row>
    <row r="1056" spans="2:13">
      <c r="B1056" t="s">
        <v>12</v>
      </c>
      <c r="C1056" t="s">
        <v>1026</v>
      </c>
      <c r="D1056" t="s">
        <v>53</v>
      </c>
      <c r="E1056" t="s">
        <v>1027</v>
      </c>
      <c r="F1056" t="s">
        <v>1033</v>
      </c>
      <c r="G1056" t="s">
        <v>82</v>
      </c>
      <c r="H1056">
        <v>1474000000</v>
      </c>
      <c r="I1056">
        <v>1</v>
      </c>
      <c r="J1056">
        <v>1474000000</v>
      </c>
      <c r="K1056">
        <v>22110000</v>
      </c>
      <c r="L1056">
        <v>8844000</v>
      </c>
      <c r="M1056">
        <v>7370000</v>
      </c>
    </row>
    <row r="1057" spans="2:13">
      <c r="B1057" t="s">
        <v>12</v>
      </c>
      <c r="C1057" t="s">
        <v>1026</v>
      </c>
      <c r="D1057" t="s">
        <v>46</v>
      </c>
      <c r="E1057" t="s">
        <v>1027</v>
      </c>
      <c r="F1057" t="s">
        <v>1034</v>
      </c>
      <c r="G1057" t="s">
        <v>80</v>
      </c>
      <c r="H1057">
        <v>192000000</v>
      </c>
      <c r="I1057">
        <v>1</v>
      </c>
      <c r="J1057">
        <v>192000000</v>
      </c>
      <c r="K1057">
        <v>2880000</v>
      </c>
      <c r="L1057">
        <v>1152000</v>
      </c>
      <c r="M1057">
        <v>960000</v>
      </c>
    </row>
    <row r="1058" spans="2:13">
      <c r="B1058" t="s">
        <v>12</v>
      </c>
      <c r="C1058" t="s">
        <v>1026</v>
      </c>
      <c r="D1058" t="s">
        <v>46</v>
      </c>
      <c r="E1058" t="s">
        <v>1027</v>
      </c>
      <c r="F1058" t="s">
        <v>1034</v>
      </c>
      <c r="G1058" t="s">
        <v>81</v>
      </c>
      <c r="H1058">
        <v>211000000</v>
      </c>
      <c r="I1058">
        <v>1</v>
      </c>
      <c r="J1058">
        <v>211000000</v>
      </c>
      <c r="K1058">
        <v>3165000</v>
      </c>
      <c r="L1058">
        <v>1266000</v>
      </c>
      <c r="M1058">
        <v>1055000</v>
      </c>
    </row>
    <row r="1059" spans="2:13">
      <c r="B1059" t="s">
        <v>12</v>
      </c>
      <c r="C1059" t="s">
        <v>1026</v>
      </c>
      <c r="D1059" t="s">
        <v>34</v>
      </c>
      <c r="E1059" t="s">
        <v>1027</v>
      </c>
      <c r="F1059" t="s">
        <v>1035</v>
      </c>
      <c r="G1059" t="s">
        <v>80</v>
      </c>
      <c r="H1059">
        <v>222000000</v>
      </c>
      <c r="I1059">
        <v>1</v>
      </c>
      <c r="J1059">
        <v>222000000</v>
      </c>
      <c r="K1059">
        <v>3330000</v>
      </c>
      <c r="L1059">
        <v>1332000</v>
      </c>
      <c r="M1059">
        <v>1110000</v>
      </c>
    </row>
    <row r="1060" spans="2:13">
      <c r="B1060" t="s">
        <v>12</v>
      </c>
      <c r="C1060" t="s">
        <v>1026</v>
      </c>
      <c r="D1060" t="s">
        <v>37</v>
      </c>
      <c r="E1060" t="s">
        <v>1027</v>
      </c>
      <c r="F1060" t="s">
        <v>951</v>
      </c>
      <c r="G1060" t="s">
        <v>80</v>
      </c>
      <c r="H1060">
        <v>213000000</v>
      </c>
      <c r="I1060">
        <v>1</v>
      </c>
      <c r="J1060">
        <v>213000000</v>
      </c>
      <c r="K1060">
        <v>3195000</v>
      </c>
      <c r="L1060">
        <v>1278000</v>
      </c>
      <c r="M1060">
        <v>1065000</v>
      </c>
    </row>
    <row r="1061" spans="2:13">
      <c r="B1061" t="s">
        <v>12</v>
      </c>
      <c r="C1061" t="s">
        <v>1026</v>
      </c>
      <c r="D1061" t="s">
        <v>41</v>
      </c>
      <c r="E1061" t="s">
        <v>1027</v>
      </c>
      <c r="F1061" t="s">
        <v>1036</v>
      </c>
      <c r="G1061" t="s">
        <v>80</v>
      </c>
      <c r="H1061">
        <v>213000000</v>
      </c>
      <c r="I1061">
        <v>1</v>
      </c>
      <c r="J1061">
        <v>213000000</v>
      </c>
      <c r="K1061">
        <v>3195000</v>
      </c>
      <c r="L1061">
        <v>1278000</v>
      </c>
      <c r="M1061">
        <v>1065000</v>
      </c>
    </row>
    <row r="1062" spans="2:13">
      <c r="B1062" t="s">
        <v>12</v>
      </c>
      <c r="C1062" t="s">
        <v>1026</v>
      </c>
      <c r="D1062" t="s">
        <v>41</v>
      </c>
      <c r="E1062" t="s">
        <v>1027</v>
      </c>
      <c r="F1062" t="s">
        <v>1036</v>
      </c>
      <c r="G1062" t="s">
        <v>81</v>
      </c>
      <c r="H1062">
        <v>235000000</v>
      </c>
      <c r="I1062">
        <v>1</v>
      </c>
      <c r="J1062">
        <v>235000000</v>
      </c>
      <c r="K1062">
        <v>3525000</v>
      </c>
      <c r="L1062">
        <v>1410000</v>
      </c>
      <c r="M1062">
        <v>1175000</v>
      </c>
    </row>
    <row r="1063" spans="2:13">
      <c r="B1063" t="s">
        <v>12</v>
      </c>
      <c r="C1063" t="s">
        <v>1026</v>
      </c>
      <c r="D1063" t="s">
        <v>325</v>
      </c>
      <c r="E1063" t="s">
        <v>1027</v>
      </c>
      <c r="F1063" t="s">
        <v>1037</v>
      </c>
      <c r="G1063" t="s">
        <v>81</v>
      </c>
      <c r="H1063">
        <v>756000000</v>
      </c>
      <c r="I1063">
        <v>1</v>
      </c>
      <c r="J1063">
        <v>756000000</v>
      </c>
      <c r="K1063">
        <v>11340000</v>
      </c>
      <c r="L1063">
        <v>4536000</v>
      </c>
      <c r="M1063">
        <v>3780000</v>
      </c>
    </row>
    <row r="1064" spans="2:13">
      <c r="B1064" t="s">
        <v>12</v>
      </c>
      <c r="C1064" t="s">
        <v>1038</v>
      </c>
      <c r="D1064" t="s">
        <v>14</v>
      </c>
      <c r="E1064" t="s">
        <v>1039</v>
      </c>
      <c r="F1064" t="s">
        <v>1040</v>
      </c>
      <c r="G1064" t="s">
        <v>79</v>
      </c>
      <c r="H1064">
        <v>1407000000</v>
      </c>
      <c r="I1064">
        <v>1</v>
      </c>
      <c r="J1064">
        <v>1407000000</v>
      </c>
      <c r="K1064">
        <v>21105000</v>
      </c>
      <c r="L1064">
        <v>8442000</v>
      </c>
      <c r="M1064">
        <v>7035000</v>
      </c>
    </row>
    <row r="1065" spans="2:13">
      <c r="B1065" t="s">
        <v>12</v>
      </c>
      <c r="C1065" t="s">
        <v>1038</v>
      </c>
      <c r="D1065" t="s">
        <v>22</v>
      </c>
      <c r="E1065" t="s">
        <v>1039</v>
      </c>
      <c r="F1065" t="s">
        <v>1041</v>
      </c>
      <c r="G1065" t="s">
        <v>52</v>
      </c>
      <c r="H1065">
        <v>1286000000</v>
      </c>
      <c r="I1065">
        <v>1</v>
      </c>
      <c r="J1065">
        <v>1286000000</v>
      </c>
      <c r="K1065">
        <v>19290000</v>
      </c>
      <c r="L1065">
        <v>7716000</v>
      </c>
      <c r="M1065">
        <v>6430000</v>
      </c>
    </row>
    <row r="1066" spans="2:13">
      <c r="B1066" t="s">
        <v>12</v>
      </c>
      <c r="C1066" t="s">
        <v>1038</v>
      </c>
      <c r="D1066" t="s">
        <v>27</v>
      </c>
      <c r="E1066" t="s">
        <v>1039</v>
      </c>
      <c r="F1066" t="s">
        <v>1042</v>
      </c>
      <c r="G1066" t="s">
        <v>52</v>
      </c>
      <c r="H1066">
        <v>1918000000</v>
      </c>
      <c r="I1066">
        <v>1</v>
      </c>
      <c r="J1066">
        <v>1918000000</v>
      </c>
      <c r="K1066">
        <v>28770000</v>
      </c>
      <c r="L1066">
        <v>11508000</v>
      </c>
      <c r="M1066">
        <v>9590000</v>
      </c>
    </row>
    <row r="1067" spans="2:13">
      <c r="B1067" t="s">
        <v>12</v>
      </c>
      <c r="C1067" t="s">
        <v>1038</v>
      </c>
      <c r="D1067" t="s">
        <v>25</v>
      </c>
      <c r="E1067" t="s">
        <v>1039</v>
      </c>
      <c r="F1067" t="s">
        <v>1043</v>
      </c>
      <c r="G1067" t="s">
        <v>79</v>
      </c>
      <c r="H1067">
        <v>972000000</v>
      </c>
      <c r="I1067">
        <v>1</v>
      </c>
      <c r="J1067">
        <v>972000000</v>
      </c>
      <c r="K1067">
        <v>14580000</v>
      </c>
      <c r="L1067">
        <v>5832000</v>
      </c>
      <c r="M1067">
        <v>4860000</v>
      </c>
    </row>
    <row r="1068" spans="2:13">
      <c r="B1068" t="s">
        <v>12</v>
      </c>
      <c r="C1068" t="s">
        <v>1038</v>
      </c>
      <c r="D1068" t="s">
        <v>25</v>
      </c>
      <c r="E1068" t="s">
        <v>1039</v>
      </c>
      <c r="F1068" t="s">
        <v>1043</v>
      </c>
      <c r="G1068" t="s">
        <v>80</v>
      </c>
      <c r="H1068">
        <v>1081000000</v>
      </c>
      <c r="I1068">
        <v>1</v>
      </c>
      <c r="J1068">
        <v>1081000000</v>
      </c>
      <c r="K1068">
        <v>16215000</v>
      </c>
      <c r="L1068">
        <v>6486000</v>
      </c>
      <c r="M1068">
        <v>5405000</v>
      </c>
    </row>
    <row r="1069" spans="2:13">
      <c r="B1069" t="s">
        <v>12</v>
      </c>
      <c r="C1069" t="s">
        <v>1038</v>
      </c>
      <c r="D1069" t="s">
        <v>25</v>
      </c>
      <c r="E1069" t="s">
        <v>1039</v>
      </c>
      <c r="F1069" t="s">
        <v>1043</v>
      </c>
      <c r="G1069" t="s">
        <v>81</v>
      </c>
      <c r="H1069">
        <v>1130000000</v>
      </c>
      <c r="I1069">
        <v>1</v>
      </c>
      <c r="J1069">
        <v>1130000000</v>
      </c>
      <c r="K1069">
        <v>16950000</v>
      </c>
      <c r="L1069">
        <v>6780000</v>
      </c>
      <c r="M1069">
        <v>5650000</v>
      </c>
    </row>
    <row r="1070" spans="2:13">
      <c r="B1070" t="s">
        <v>12</v>
      </c>
      <c r="C1070" t="s">
        <v>1038</v>
      </c>
      <c r="D1070" t="s">
        <v>25</v>
      </c>
      <c r="E1070" t="s">
        <v>1039</v>
      </c>
      <c r="F1070" t="s">
        <v>1043</v>
      </c>
      <c r="G1070" t="s">
        <v>82</v>
      </c>
      <c r="H1070">
        <v>1186000000</v>
      </c>
      <c r="I1070">
        <v>1</v>
      </c>
      <c r="J1070">
        <v>1186000000</v>
      </c>
      <c r="K1070">
        <v>17790000</v>
      </c>
      <c r="L1070">
        <v>7116000</v>
      </c>
      <c r="M1070">
        <v>5930000</v>
      </c>
    </row>
    <row r="1071" spans="2:13">
      <c r="B1071" t="s">
        <v>12</v>
      </c>
      <c r="C1071" t="s">
        <v>1038</v>
      </c>
      <c r="D1071" t="s">
        <v>53</v>
      </c>
      <c r="E1071" t="s">
        <v>1039</v>
      </c>
      <c r="F1071" t="s">
        <v>1044</v>
      </c>
      <c r="G1071" t="s">
        <v>79</v>
      </c>
      <c r="H1071">
        <v>930000000</v>
      </c>
      <c r="I1071">
        <v>1</v>
      </c>
      <c r="J1071">
        <v>930000000</v>
      </c>
      <c r="K1071">
        <v>13950000</v>
      </c>
      <c r="L1071">
        <v>5580000</v>
      </c>
      <c r="M1071">
        <v>4650000</v>
      </c>
    </row>
    <row r="1072" spans="2:13">
      <c r="B1072" t="s">
        <v>12</v>
      </c>
      <c r="C1072" t="s">
        <v>1038</v>
      </c>
      <c r="D1072" t="s">
        <v>53</v>
      </c>
      <c r="E1072" t="s">
        <v>1039</v>
      </c>
      <c r="F1072" t="s">
        <v>1044</v>
      </c>
      <c r="G1072" t="s">
        <v>80</v>
      </c>
      <c r="H1072">
        <v>1034000000</v>
      </c>
      <c r="I1072">
        <v>1</v>
      </c>
      <c r="J1072">
        <v>1034000000</v>
      </c>
      <c r="K1072">
        <v>15510000</v>
      </c>
      <c r="L1072">
        <v>6204000</v>
      </c>
      <c r="M1072">
        <v>5170000</v>
      </c>
    </row>
    <row r="1073" spans="2:13">
      <c r="B1073" t="s">
        <v>12</v>
      </c>
      <c r="C1073" t="s">
        <v>1038</v>
      </c>
      <c r="D1073" t="s">
        <v>53</v>
      </c>
      <c r="E1073" t="s">
        <v>1039</v>
      </c>
      <c r="F1073" t="s">
        <v>1044</v>
      </c>
      <c r="G1073" t="s">
        <v>81</v>
      </c>
      <c r="H1073">
        <v>1079000000</v>
      </c>
      <c r="I1073">
        <v>1</v>
      </c>
      <c r="J1073">
        <v>1079000000</v>
      </c>
      <c r="K1073">
        <v>16185000</v>
      </c>
      <c r="L1073">
        <v>6474000</v>
      </c>
      <c r="M1073">
        <v>5395000</v>
      </c>
    </row>
    <row r="1074" spans="2:13">
      <c r="B1074" t="s">
        <v>12</v>
      </c>
      <c r="C1074" t="s">
        <v>1038</v>
      </c>
      <c r="D1074" t="s">
        <v>53</v>
      </c>
      <c r="E1074" t="s">
        <v>1039</v>
      </c>
      <c r="F1074" t="s">
        <v>1044</v>
      </c>
      <c r="G1074" t="s">
        <v>82</v>
      </c>
      <c r="H1074">
        <v>1134000000</v>
      </c>
      <c r="I1074">
        <v>1</v>
      </c>
      <c r="J1074">
        <v>1134000000</v>
      </c>
      <c r="K1074">
        <v>17010000</v>
      </c>
      <c r="L1074">
        <v>6804000</v>
      </c>
      <c r="M1074">
        <v>5670000</v>
      </c>
    </row>
    <row r="1075" spans="2:13">
      <c r="B1075" t="s">
        <v>12</v>
      </c>
      <c r="C1075" t="s">
        <v>1038</v>
      </c>
      <c r="D1075" t="s">
        <v>53</v>
      </c>
      <c r="E1075" t="s">
        <v>1039</v>
      </c>
      <c r="F1075" t="s">
        <v>1044</v>
      </c>
      <c r="G1075" t="s">
        <v>61</v>
      </c>
      <c r="H1075">
        <v>3272000000</v>
      </c>
      <c r="I1075">
        <v>1</v>
      </c>
      <c r="J1075">
        <v>3272000000</v>
      </c>
      <c r="K1075">
        <v>49080000</v>
      </c>
      <c r="L1075">
        <v>19632000</v>
      </c>
      <c r="M1075">
        <v>16360000</v>
      </c>
    </row>
    <row r="1076" spans="2:13">
      <c r="B1076" t="s">
        <v>12</v>
      </c>
      <c r="C1076" t="s">
        <v>1038</v>
      </c>
      <c r="D1076" t="s">
        <v>343</v>
      </c>
      <c r="E1076" t="s">
        <v>1039</v>
      </c>
      <c r="F1076" t="s">
        <v>1045</v>
      </c>
      <c r="G1076" t="s">
        <v>61</v>
      </c>
      <c r="H1076">
        <v>3272000000</v>
      </c>
      <c r="I1076">
        <v>1</v>
      </c>
      <c r="J1076">
        <v>3272000000</v>
      </c>
      <c r="K1076">
        <v>49080000</v>
      </c>
      <c r="L1076">
        <v>19632000</v>
      </c>
      <c r="M1076">
        <v>16360000</v>
      </c>
    </row>
    <row r="1077" spans="2:13">
      <c r="B1077" t="s">
        <v>12</v>
      </c>
      <c r="C1077" t="s">
        <v>1038</v>
      </c>
      <c r="D1077" t="s">
        <v>353</v>
      </c>
      <c r="E1077" t="s">
        <v>1039</v>
      </c>
      <c r="F1077" t="s">
        <v>1046</v>
      </c>
      <c r="G1077" t="s">
        <v>71</v>
      </c>
      <c r="H1077">
        <v>4045500000</v>
      </c>
      <c r="I1077">
        <v>1</v>
      </c>
      <c r="J1077">
        <v>4045500000</v>
      </c>
      <c r="K1077">
        <v>60682500</v>
      </c>
      <c r="L1077">
        <v>24273000</v>
      </c>
      <c r="M1077">
        <v>20227500</v>
      </c>
    </row>
    <row r="1078" spans="2:13">
      <c r="B1078" t="s">
        <v>12</v>
      </c>
      <c r="C1078" t="s">
        <v>1038</v>
      </c>
      <c r="D1078" t="s">
        <v>46</v>
      </c>
      <c r="E1078" t="s">
        <v>1039</v>
      </c>
      <c r="F1078" t="s">
        <v>1047</v>
      </c>
      <c r="G1078" t="s">
        <v>81</v>
      </c>
      <c r="H1078">
        <v>624000000</v>
      </c>
      <c r="I1078">
        <v>1</v>
      </c>
      <c r="J1078">
        <v>624000000</v>
      </c>
      <c r="K1078">
        <v>9360000</v>
      </c>
      <c r="L1078">
        <v>3744000</v>
      </c>
      <c r="M1078">
        <v>3120000</v>
      </c>
    </row>
    <row r="1079" spans="2:13">
      <c r="B1079" t="s">
        <v>12</v>
      </c>
      <c r="C1079" t="s">
        <v>1038</v>
      </c>
      <c r="D1079" t="s">
        <v>46</v>
      </c>
      <c r="E1079" t="s">
        <v>1039</v>
      </c>
      <c r="F1079" t="s">
        <v>1047</v>
      </c>
      <c r="G1079" t="s">
        <v>82</v>
      </c>
      <c r="H1079">
        <v>866000000</v>
      </c>
      <c r="I1079">
        <v>1</v>
      </c>
      <c r="J1079">
        <v>866000000</v>
      </c>
      <c r="K1079">
        <v>12990000</v>
      </c>
      <c r="L1079">
        <v>5196000</v>
      </c>
      <c r="M1079">
        <v>4330000</v>
      </c>
    </row>
    <row r="1080" spans="2:13">
      <c r="B1080" t="s">
        <v>12</v>
      </c>
      <c r="C1080" t="s">
        <v>1038</v>
      </c>
      <c r="D1080" t="s">
        <v>46</v>
      </c>
      <c r="E1080" t="s">
        <v>1039</v>
      </c>
      <c r="F1080" t="s">
        <v>1047</v>
      </c>
      <c r="G1080" t="s">
        <v>40</v>
      </c>
      <c r="H1080">
        <v>1003000000</v>
      </c>
      <c r="I1080">
        <v>1</v>
      </c>
      <c r="J1080">
        <v>1003000000</v>
      </c>
      <c r="K1080">
        <v>15045000</v>
      </c>
      <c r="L1080">
        <v>6018000</v>
      </c>
      <c r="M1080">
        <v>5015000</v>
      </c>
    </row>
    <row r="1081" spans="2:13">
      <c r="B1081" t="s">
        <v>12</v>
      </c>
      <c r="C1081" t="s">
        <v>1038</v>
      </c>
      <c r="D1081" t="s">
        <v>580</v>
      </c>
      <c r="E1081" t="s">
        <v>1039</v>
      </c>
      <c r="F1081" t="s">
        <v>1048</v>
      </c>
      <c r="G1081" t="s">
        <v>24</v>
      </c>
      <c r="H1081">
        <v>1040000000</v>
      </c>
      <c r="I1081">
        <v>1</v>
      </c>
      <c r="J1081">
        <v>1040000000</v>
      </c>
      <c r="K1081">
        <v>15600000</v>
      </c>
      <c r="L1081">
        <v>6240000</v>
      </c>
      <c r="M1081">
        <v>5200000</v>
      </c>
    </row>
    <row r="1082" spans="2:13">
      <c r="B1082" t="s">
        <v>12</v>
      </c>
      <c r="C1082" t="s">
        <v>1038</v>
      </c>
      <c r="D1082" t="s">
        <v>34</v>
      </c>
      <c r="E1082" t="s">
        <v>1039</v>
      </c>
      <c r="F1082" t="s">
        <v>1049</v>
      </c>
      <c r="G1082" t="s">
        <v>40</v>
      </c>
      <c r="H1082">
        <v>1601000000</v>
      </c>
      <c r="I1082">
        <v>1</v>
      </c>
      <c r="J1082">
        <v>1601000000</v>
      </c>
      <c r="K1082">
        <v>24015000</v>
      </c>
      <c r="L1082">
        <v>9606000</v>
      </c>
      <c r="M1082">
        <v>8005000</v>
      </c>
    </row>
    <row r="1083" spans="2:13">
      <c r="B1083" t="s">
        <v>12</v>
      </c>
      <c r="C1083" t="s">
        <v>1038</v>
      </c>
      <c r="D1083" t="s">
        <v>37</v>
      </c>
      <c r="E1083" t="s">
        <v>1039</v>
      </c>
      <c r="F1083" t="s">
        <v>1050</v>
      </c>
      <c r="G1083" t="s">
        <v>40</v>
      </c>
      <c r="H1083">
        <v>2615000000</v>
      </c>
      <c r="I1083">
        <v>1</v>
      </c>
      <c r="J1083">
        <v>2615000000</v>
      </c>
      <c r="K1083">
        <v>39225000</v>
      </c>
      <c r="L1083">
        <v>15690000</v>
      </c>
      <c r="M1083">
        <v>13075000</v>
      </c>
    </row>
    <row r="1084" spans="2:13">
      <c r="B1084" t="s">
        <v>12</v>
      </c>
      <c r="C1084" t="s">
        <v>1038</v>
      </c>
      <c r="D1084" t="s">
        <v>373</v>
      </c>
      <c r="E1084" t="s">
        <v>1039</v>
      </c>
      <c r="F1084" t="s">
        <v>1051</v>
      </c>
      <c r="G1084" t="s">
        <v>24</v>
      </c>
      <c r="H1084">
        <v>1345000000</v>
      </c>
      <c r="I1084">
        <v>1</v>
      </c>
      <c r="J1084">
        <v>1345000000</v>
      </c>
      <c r="K1084">
        <v>20175000</v>
      </c>
      <c r="L1084">
        <v>8070000</v>
      </c>
      <c r="M1084">
        <v>6725000</v>
      </c>
    </row>
    <row r="1085" spans="2:13">
      <c r="B1085" t="s">
        <v>12</v>
      </c>
      <c r="C1085" t="s">
        <v>1038</v>
      </c>
      <c r="D1085" t="s">
        <v>41</v>
      </c>
      <c r="E1085" t="s">
        <v>1039</v>
      </c>
      <c r="F1085" t="s">
        <v>1052</v>
      </c>
      <c r="G1085" t="s">
        <v>40</v>
      </c>
      <c r="H1085">
        <v>1003000000</v>
      </c>
      <c r="I1085">
        <v>1</v>
      </c>
      <c r="J1085">
        <v>1003000000</v>
      </c>
      <c r="K1085">
        <v>15045000</v>
      </c>
      <c r="L1085">
        <v>6018000</v>
      </c>
      <c r="M1085">
        <v>5015000</v>
      </c>
    </row>
    <row r="1086" spans="2:13">
      <c r="B1086" t="s">
        <v>12</v>
      </c>
      <c r="C1086" t="s">
        <v>1038</v>
      </c>
      <c r="D1086" t="s">
        <v>325</v>
      </c>
      <c r="E1086" t="s">
        <v>1039</v>
      </c>
      <c r="F1086" t="s">
        <v>1053</v>
      </c>
      <c r="G1086" t="s">
        <v>40</v>
      </c>
      <c r="H1086">
        <v>1601000000</v>
      </c>
      <c r="I1086">
        <v>1</v>
      </c>
      <c r="J1086">
        <v>1601000000</v>
      </c>
      <c r="K1086">
        <v>24015000</v>
      </c>
      <c r="L1086">
        <v>9606000</v>
      </c>
      <c r="M1086">
        <v>8005000</v>
      </c>
    </row>
    <row r="1087" spans="2:13">
      <c r="B1087" t="s">
        <v>12</v>
      </c>
      <c r="C1087" t="s">
        <v>1038</v>
      </c>
      <c r="D1087" t="s">
        <v>326</v>
      </c>
      <c r="E1087" t="s">
        <v>1039</v>
      </c>
      <c r="F1087" t="s">
        <v>1054</v>
      </c>
      <c r="G1087" t="s">
        <v>40</v>
      </c>
      <c r="H1087">
        <v>2615000000</v>
      </c>
      <c r="I1087">
        <v>1</v>
      </c>
      <c r="J1087">
        <v>2615000000</v>
      </c>
      <c r="K1087">
        <v>39225000</v>
      </c>
      <c r="L1087">
        <v>15690000</v>
      </c>
      <c r="M1087">
        <v>13075000</v>
      </c>
    </row>
    <row r="1088" spans="2:13">
      <c r="B1088" t="s">
        <v>12</v>
      </c>
      <c r="C1088" t="s">
        <v>1038</v>
      </c>
      <c r="D1088" t="s">
        <v>328</v>
      </c>
      <c r="E1088" t="s">
        <v>1039</v>
      </c>
      <c r="F1088" t="s">
        <v>1055</v>
      </c>
      <c r="G1088" t="s">
        <v>81</v>
      </c>
      <c r="H1088">
        <v>818000000</v>
      </c>
      <c r="I1088">
        <v>1</v>
      </c>
      <c r="J1088">
        <v>818000000</v>
      </c>
      <c r="K1088">
        <v>12270000</v>
      </c>
      <c r="L1088">
        <v>4908000</v>
      </c>
      <c r="M1088">
        <v>4090000</v>
      </c>
    </row>
    <row r="1089" spans="2:13">
      <c r="B1089" t="s">
        <v>12</v>
      </c>
      <c r="C1089" t="s">
        <v>1038</v>
      </c>
      <c r="D1089" t="s">
        <v>328</v>
      </c>
      <c r="E1089" t="s">
        <v>1039</v>
      </c>
      <c r="F1089" t="s">
        <v>1055</v>
      </c>
      <c r="G1089" t="s">
        <v>82</v>
      </c>
      <c r="H1089">
        <v>858000000</v>
      </c>
      <c r="I1089">
        <v>1</v>
      </c>
      <c r="J1089">
        <v>858000000</v>
      </c>
      <c r="K1089">
        <v>12870000</v>
      </c>
      <c r="L1089">
        <v>5148000</v>
      </c>
      <c r="M1089">
        <v>4290000</v>
      </c>
    </row>
    <row r="1090" spans="2:13">
      <c r="B1090" t="s">
        <v>12</v>
      </c>
      <c r="C1090" t="s">
        <v>1038</v>
      </c>
      <c r="D1090" t="s">
        <v>328</v>
      </c>
      <c r="E1090" t="s">
        <v>1039</v>
      </c>
      <c r="F1090" t="s">
        <v>1055</v>
      </c>
      <c r="G1090" t="s">
        <v>40</v>
      </c>
      <c r="H1090">
        <v>1174000000</v>
      </c>
      <c r="I1090">
        <v>1</v>
      </c>
      <c r="J1090">
        <v>1174000000</v>
      </c>
      <c r="K1090">
        <v>17610000</v>
      </c>
      <c r="L1090">
        <v>7044000</v>
      </c>
      <c r="M1090">
        <v>5870000</v>
      </c>
    </row>
    <row r="1091" spans="2:13">
      <c r="B1091" t="s">
        <v>12</v>
      </c>
      <c r="C1091" t="s">
        <v>1038</v>
      </c>
      <c r="D1091" t="s">
        <v>333</v>
      </c>
      <c r="E1091" t="s">
        <v>1039</v>
      </c>
      <c r="F1091" t="s">
        <v>1056</v>
      </c>
      <c r="G1091" t="s">
        <v>40</v>
      </c>
      <c r="H1091">
        <v>1174000000</v>
      </c>
      <c r="I1091">
        <v>1</v>
      </c>
      <c r="J1091">
        <v>1174000000</v>
      </c>
      <c r="K1091">
        <v>17610000</v>
      </c>
      <c r="L1091">
        <v>7044000</v>
      </c>
      <c r="M1091">
        <v>5870000</v>
      </c>
    </row>
    <row r="1092" spans="2:13">
      <c r="B1092" t="s">
        <v>12</v>
      </c>
      <c r="C1092" t="s">
        <v>1038</v>
      </c>
      <c r="D1092" t="s">
        <v>330</v>
      </c>
      <c r="E1092" t="s">
        <v>1039</v>
      </c>
      <c r="F1092" t="s">
        <v>1057</v>
      </c>
      <c r="G1092" t="s">
        <v>40</v>
      </c>
      <c r="H1092">
        <v>2038000000</v>
      </c>
      <c r="I1092">
        <v>1</v>
      </c>
      <c r="J1092">
        <v>2038000000</v>
      </c>
      <c r="K1092">
        <v>30570000</v>
      </c>
      <c r="L1092">
        <v>12228000</v>
      </c>
      <c r="M1092">
        <v>10190000</v>
      </c>
    </row>
    <row r="1093" spans="2:13">
      <c r="B1093" t="s">
        <v>12</v>
      </c>
      <c r="C1093" t="s">
        <v>1038</v>
      </c>
      <c r="D1093" t="s">
        <v>335</v>
      </c>
      <c r="E1093" t="s">
        <v>1039</v>
      </c>
      <c r="F1093" t="s">
        <v>1058</v>
      </c>
      <c r="G1093" t="s">
        <v>40</v>
      </c>
      <c r="H1093">
        <v>2038000000</v>
      </c>
      <c r="I1093">
        <v>1</v>
      </c>
      <c r="J1093">
        <v>2038000000</v>
      </c>
      <c r="K1093">
        <v>30570000</v>
      </c>
      <c r="L1093">
        <v>12228000</v>
      </c>
      <c r="M1093">
        <v>10190000</v>
      </c>
    </row>
    <row r="1094" spans="2:13">
      <c r="B1094" t="s">
        <v>12</v>
      </c>
      <c r="C1094" t="s">
        <v>1038</v>
      </c>
      <c r="D1094" t="s">
        <v>347</v>
      </c>
      <c r="E1094" t="s">
        <v>1039</v>
      </c>
      <c r="F1094" t="s">
        <v>1059</v>
      </c>
      <c r="G1094" t="s">
        <v>61</v>
      </c>
      <c r="H1094">
        <v>2115000000</v>
      </c>
      <c r="I1094">
        <v>1</v>
      </c>
      <c r="J1094">
        <v>2115000000</v>
      </c>
      <c r="K1094">
        <v>31725000</v>
      </c>
      <c r="L1094">
        <v>12690000</v>
      </c>
      <c r="M1094">
        <v>10575000</v>
      </c>
    </row>
    <row r="1095" spans="2:13">
      <c r="B1095" t="s">
        <v>12</v>
      </c>
      <c r="C1095" t="s">
        <v>1038</v>
      </c>
      <c r="D1095" t="s">
        <v>584</v>
      </c>
      <c r="E1095" t="s">
        <v>1039</v>
      </c>
      <c r="F1095" t="s">
        <v>1060</v>
      </c>
      <c r="G1095" t="s">
        <v>52</v>
      </c>
      <c r="H1095">
        <v>869000000</v>
      </c>
      <c r="I1095">
        <v>1</v>
      </c>
      <c r="J1095">
        <v>869000000</v>
      </c>
      <c r="K1095">
        <v>13035000</v>
      </c>
      <c r="L1095">
        <v>5214000</v>
      </c>
      <c r="M1095">
        <v>4345000</v>
      </c>
    </row>
    <row r="1096" spans="2:13">
      <c r="B1096" t="s">
        <v>12</v>
      </c>
      <c r="C1096" t="s">
        <v>1038</v>
      </c>
      <c r="D1096" t="s">
        <v>584</v>
      </c>
      <c r="E1096" t="s">
        <v>1039</v>
      </c>
      <c r="F1096" t="s">
        <v>1060</v>
      </c>
      <c r="G1096" t="s">
        <v>71</v>
      </c>
      <c r="H1096">
        <v>1464000000</v>
      </c>
      <c r="I1096">
        <v>1</v>
      </c>
      <c r="J1096">
        <v>1464000000</v>
      </c>
      <c r="K1096">
        <v>21960000</v>
      </c>
      <c r="L1096">
        <v>8784000</v>
      </c>
      <c r="M1096">
        <v>7320000</v>
      </c>
    </row>
    <row r="1097" spans="2:13">
      <c r="B1097" t="s">
        <v>12</v>
      </c>
      <c r="C1097" t="s">
        <v>1038</v>
      </c>
      <c r="D1097" t="s">
        <v>337</v>
      </c>
      <c r="E1097" t="s">
        <v>1039</v>
      </c>
      <c r="F1097" t="s">
        <v>1061</v>
      </c>
      <c r="G1097" t="s">
        <v>81</v>
      </c>
      <c r="H1097">
        <v>1891000000</v>
      </c>
      <c r="I1097">
        <v>1</v>
      </c>
      <c r="J1097">
        <v>1891000000</v>
      </c>
      <c r="K1097">
        <v>28365000</v>
      </c>
      <c r="L1097">
        <v>11346000</v>
      </c>
      <c r="M1097">
        <v>9455000</v>
      </c>
    </row>
    <row r="1098" spans="2:13">
      <c r="B1098" t="s">
        <v>12</v>
      </c>
      <c r="C1098" t="s">
        <v>1038</v>
      </c>
      <c r="D1098" t="s">
        <v>337</v>
      </c>
      <c r="E1098" t="s">
        <v>1039</v>
      </c>
      <c r="F1098" t="s">
        <v>1061</v>
      </c>
      <c r="G1098" t="s">
        <v>82</v>
      </c>
      <c r="H1098">
        <v>1986000000</v>
      </c>
      <c r="I1098">
        <v>1</v>
      </c>
      <c r="J1098">
        <v>1986000000</v>
      </c>
      <c r="K1098">
        <v>29790000</v>
      </c>
      <c r="L1098">
        <v>11916000</v>
      </c>
      <c r="M1098">
        <v>9930000</v>
      </c>
    </row>
    <row r="1099" spans="2:13">
      <c r="B1099" t="s">
        <v>12</v>
      </c>
      <c r="C1099" t="s">
        <v>1038</v>
      </c>
      <c r="D1099" t="s">
        <v>339</v>
      </c>
      <c r="E1099" t="s">
        <v>1039</v>
      </c>
      <c r="F1099" t="s">
        <v>1062</v>
      </c>
      <c r="G1099" t="s">
        <v>80</v>
      </c>
      <c r="H1099">
        <v>588000000</v>
      </c>
      <c r="I1099">
        <v>1</v>
      </c>
      <c r="J1099">
        <v>588000000</v>
      </c>
      <c r="K1099">
        <v>8820000</v>
      </c>
      <c r="L1099">
        <v>3528000</v>
      </c>
      <c r="M1099">
        <v>2940000</v>
      </c>
    </row>
    <row r="1100" spans="2:13">
      <c r="B1100" t="s">
        <v>12</v>
      </c>
      <c r="C1100" t="s">
        <v>1038</v>
      </c>
      <c r="D1100" t="s">
        <v>349</v>
      </c>
      <c r="E1100" t="s">
        <v>1039</v>
      </c>
      <c r="F1100" t="s">
        <v>1063</v>
      </c>
      <c r="G1100" t="s">
        <v>94</v>
      </c>
      <c r="H1100">
        <v>711591000</v>
      </c>
      <c r="I1100">
        <v>1</v>
      </c>
      <c r="J1100">
        <v>711591000</v>
      </c>
      <c r="K1100">
        <v>10673865</v>
      </c>
      <c r="L1100">
        <v>4269546</v>
      </c>
      <c r="M1100">
        <v>3557955</v>
      </c>
    </row>
    <row r="1101" spans="2:13">
      <c r="B1101" t="s">
        <v>12</v>
      </c>
      <c r="C1101" t="s">
        <v>1038</v>
      </c>
      <c r="D1101" t="s">
        <v>441</v>
      </c>
      <c r="E1101" t="s">
        <v>1039</v>
      </c>
      <c r="F1101" t="s">
        <v>1064</v>
      </c>
      <c r="G1101" t="s">
        <v>40</v>
      </c>
      <c r="H1101">
        <v>663000000</v>
      </c>
      <c r="I1101">
        <v>1</v>
      </c>
      <c r="J1101">
        <v>663000000</v>
      </c>
      <c r="K1101">
        <v>9945000</v>
      </c>
      <c r="L1101">
        <v>3978000</v>
      </c>
      <c r="M1101">
        <v>3315000</v>
      </c>
    </row>
    <row r="1102" spans="2:13">
      <c r="B1102" t="s">
        <v>12</v>
      </c>
      <c r="C1102" t="s">
        <v>1038</v>
      </c>
      <c r="D1102" t="s">
        <v>351</v>
      </c>
      <c r="E1102" t="s">
        <v>1039</v>
      </c>
      <c r="F1102" t="s">
        <v>1065</v>
      </c>
      <c r="G1102" t="s">
        <v>48</v>
      </c>
      <c r="H1102">
        <v>250130000</v>
      </c>
      <c r="I1102">
        <v>1</v>
      </c>
      <c r="J1102">
        <v>250130000</v>
      </c>
      <c r="K1102">
        <v>3751950</v>
      </c>
      <c r="L1102">
        <v>1500780</v>
      </c>
      <c r="M1102">
        <v>1250650</v>
      </c>
    </row>
    <row r="1103" spans="2:13">
      <c r="B1103" t="s">
        <v>12</v>
      </c>
      <c r="C1103" t="s">
        <v>1038</v>
      </c>
      <c r="D1103" t="s">
        <v>341</v>
      </c>
      <c r="E1103" t="s">
        <v>1039</v>
      </c>
      <c r="F1103" t="s">
        <v>1066</v>
      </c>
      <c r="G1103" t="s">
        <v>81</v>
      </c>
      <c r="H1103">
        <v>1484000000</v>
      </c>
      <c r="I1103">
        <v>1</v>
      </c>
      <c r="J1103">
        <v>1484000000</v>
      </c>
      <c r="K1103">
        <v>22260000</v>
      </c>
      <c r="L1103">
        <v>8904000</v>
      </c>
      <c r="M1103">
        <v>7420000</v>
      </c>
    </row>
    <row r="1104" spans="2:13">
      <c r="B1104" t="s">
        <v>12</v>
      </c>
      <c r="C1104" t="s">
        <v>203</v>
      </c>
      <c r="D1104" t="s">
        <v>14</v>
      </c>
      <c r="E1104" t="s">
        <v>1067</v>
      </c>
      <c r="F1104" t="s">
        <v>1068</v>
      </c>
      <c r="G1104" t="s">
        <v>71</v>
      </c>
      <c r="H1104">
        <v>2678000000</v>
      </c>
      <c r="I1104">
        <v>1</v>
      </c>
      <c r="J1104">
        <v>2678000000</v>
      </c>
      <c r="K1104">
        <v>40170000</v>
      </c>
      <c r="L1104">
        <v>16068000</v>
      </c>
      <c r="M1104">
        <v>13390000</v>
      </c>
    </row>
    <row r="1105" spans="2:13">
      <c r="B1105" t="s">
        <v>12</v>
      </c>
      <c r="C1105" t="s">
        <v>1069</v>
      </c>
      <c r="D1105" t="s">
        <v>22</v>
      </c>
      <c r="E1105" t="s">
        <v>1070</v>
      </c>
      <c r="F1105" t="s">
        <v>1071</v>
      </c>
      <c r="G1105" t="s">
        <v>52</v>
      </c>
      <c r="H1105">
        <v>686000000</v>
      </c>
      <c r="I1105">
        <v>1</v>
      </c>
      <c r="J1105">
        <v>686000000</v>
      </c>
      <c r="K1105">
        <v>10290000</v>
      </c>
      <c r="L1105">
        <v>4116000</v>
      </c>
      <c r="M1105">
        <v>3430000</v>
      </c>
    </row>
    <row r="1106" spans="2:13">
      <c r="B1106" t="s">
        <v>12</v>
      </c>
      <c r="C1106" t="s">
        <v>1069</v>
      </c>
      <c r="D1106" t="s">
        <v>14</v>
      </c>
      <c r="E1106" t="s">
        <v>1070</v>
      </c>
      <c r="F1106" t="s">
        <v>1072</v>
      </c>
      <c r="G1106" t="s">
        <v>52</v>
      </c>
      <c r="H1106">
        <v>956000000</v>
      </c>
      <c r="I1106">
        <v>1</v>
      </c>
      <c r="J1106">
        <v>956000000</v>
      </c>
      <c r="K1106">
        <v>14340000</v>
      </c>
      <c r="L1106">
        <v>5736000</v>
      </c>
      <c r="M1106">
        <v>4780000</v>
      </c>
    </row>
    <row r="1107" spans="2:13">
      <c r="B1107" t="s">
        <v>12</v>
      </c>
      <c r="C1107" t="s">
        <v>1069</v>
      </c>
      <c r="D1107" t="s">
        <v>53</v>
      </c>
      <c r="E1107" t="s">
        <v>1070</v>
      </c>
      <c r="F1107" t="s">
        <v>1073</v>
      </c>
      <c r="G1107" t="s">
        <v>52</v>
      </c>
      <c r="H1107">
        <v>323000000</v>
      </c>
      <c r="I1107">
        <v>1</v>
      </c>
      <c r="J1107">
        <v>323000000</v>
      </c>
      <c r="K1107">
        <v>4845000</v>
      </c>
      <c r="L1107">
        <v>1938000</v>
      </c>
      <c r="M1107">
        <v>1615000</v>
      </c>
    </row>
    <row r="1108" spans="2:13">
      <c r="B1108" t="s">
        <v>12</v>
      </c>
      <c r="C1108" t="s">
        <v>1069</v>
      </c>
      <c r="D1108" t="s">
        <v>25</v>
      </c>
      <c r="E1108" t="s">
        <v>1070</v>
      </c>
      <c r="F1108" t="s">
        <v>1074</v>
      </c>
      <c r="G1108" t="s">
        <v>52</v>
      </c>
      <c r="H1108">
        <v>497000000</v>
      </c>
      <c r="I1108">
        <v>1</v>
      </c>
      <c r="J1108">
        <v>497000000</v>
      </c>
      <c r="K1108">
        <v>7455000</v>
      </c>
      <c r="L1108">
        <v>2982000</v>
      </c>
      <c r="M1108">
        <v>2485000</v>
      </c>
    </row>
    <row r="1109" spans="2:13">
      <c r="B1109" t="s">
        <v>12</v>
      </c>
      <c r="C1109" t="s">
        <v>1069</v>
      </c>
      <c r="D1109" t="s">
        <v>27</v>
      </c>
      <c r="E1109" t="s">
        <v>1070</v>
      </c>
      <c r="F1109" t="s">
        <v>1075</v>
      </c>
      <c r="G1109" t="s">
        <v>52</v>
      </c>
      <c r="H1109">
        <v>494000000</v>
      </c>
      <c r="I1109">
        <v>1</v>
      </c>
      <c r="J1109">
        <v>494000000</v>
      </c>
      <c r="K1109">
        <v>7410000</v>
      </c>
      <c r="L1109">
        <v>2964000</v>
      </c>
      <c r="M1109">
        <v>2470000</v>
      </c>
    </row>
    <row r="1110" spans="2:13">
      <c r="B1110" t="s">
        <v>12</v>
      </c>
      <c r="C1110" t="s">
        <v>187</v>
      </c>
      <c r="D1110" t="s">
        <v>22</v>
      </c>
      <c r="E1110" t="s">
        <v>1076</v>
      </c>
      <c r="F1110" t="s">
        <v>1077</v>
      </c>
      <c r="G1110" t="s">
        <v>24</v>
      </c>
      <c r="H1110">
        <v>1019000000</v>
      </c>
      <c r="I1110">
        <v>1</v>
      </c>
      <c r="J1110">
        <v>1019000000</v>
      </c>
      <c r="K1110">
        <v>15285000</v>
      </c>
      <c r="L1110">
        <v>6114000</v>
      </c>
      <c r="M1110">
        <v>5095000</v>
      </c>
    </row>
    <row r="1111" spans="2:13">
      <c r="B1111" t="s">
        <v>12</v>
      </c>
      <c r="C1111" t="s">
        <v>187</v>
      </c>
      <c r="D1111" t="s">
        <v>14</v>
      </c>
      <c r="E1111" t="s">
        <v>1076</v>
      </c>
      <c r="F1111" t="s">
        <v>1078</v>
      </c>
      <c r="G1111" t="s">
        <v>24</v>
      </c>
      <c r="H1111">
        <v>328300000</v>
      </c>
      <c r="I1111">
        <v>1</v>
      </c>
      <c r="J1111">
        <v>328300000</v>
      </c>
      <c r="K1111">
        <v>4924500</v>
      </c>
      <c r="L1111">
        <v>1969800</v>
      </c>
      <c r="M1111">
        <v>1641500</v>
      </c>
    </row>
    <row r="1112" spans="2:13">
      <c r="B1112" t="s">
        <v>12</v>
      </c>
      <c r="C1112" t="s">
        <v>183</v>
      </c>
      <c r="D1112" t="s">
        <v>14</v>
      </c>
      <c r="E1112" t="s">
        <v>1079</v>
      </c>
      <c r="F1112" t="s">
        <v>1080</v>
      </c>
      <c r="G1112" t="s">
        <v>61</v>
      </c>
      <c r="H1112">
        <v>819000000</v>
      </c>
      <c r="I1112">
        <v>1</v>
      </c>
      <c r="J1112">
        <v>819000000</v>
      </c>
      <c r="K1112">
        <v>12285000</v>
      </c>
      <c r="L1112">
        <v>4914000</v>
      </c>
      <c r="M1112">
        <v>4095000</v>
      </c>
    </row>
    <row r="1113" spans="2:13">
      <c r="B1113" t="s">
        <v>12</v>
      </c>
      <c r="C1113" t="s">
        <v>181</v>
      </c>
      <c r="D1113" t="s">
        <v>22</v>
      </c>
      <c r="E1113" t="s">
        <v>1081</v>
      </c>
      <c r="F1113" t="s">
        <v>1082</v>
      </c>
      <c r="G1113" t="s">
        <v>61</v>
      </c>
      <c r="H1113">
        <v>532000000</v>
      </c>
      <c r="I1113">
        <v>1</v>
      </c>
      <c r="J1113">
        <v>532000000</v>
      </c>
      <c r="K1113">
        <v>7980000</v>
      </c>
      <c r="L1113">
        <v>3192000</v>
      </c>
      <c r="M1113">
        <v>2660000</v>
      </c>
    </row>
    <row r="1114" spans="2:13">
      <c r="B1114" t="s">
        <v>12</v>
      </c>
      <c r="C1114" t="s">
        <v>181</v>
      </c>
      <c r="D1114" t="s">
        <v>14</v>
      </c>
      <c r="E1114" t="s">
        <v>1081</v>
      </c>
      <c r="F1114" t="s">
        <v>1083</v>
      </c>
      <c r="G1114" t="s">
        <v>164</v>
      </c>
      <c r="H1114">
        <v>542000000</v>
      </c>
      <c r="I1114">
        <v>1</v>
      </c>
      <c r="J1114">
        <v>542000000</v>
      </c>
      <c r="K1114">
        <v>8130000</v>
      </c>
      <c r="L1114">
        <v>3252000</v>
      </c>
      <c r="M1114">
        <v>2710000</v>
      </c>
    </row>
    <row r="1115" spans="2:13">
      <c r="B1115" t="s">
        <v>12</v>
      </c>
      <c r="C1115" t="s">
        <v>1084</v>
      </c>
      <c r="D1115" t="s">
        <v>34</v>
      </c>
      <c r="E1115" t="s">
        <v>1085</v>
      </c>
      <c r="F1115" t="s">
        <v>1086</v>
      </c>
      <c r="G1115" t="s">
        <v>81</v>
      </c>
      <c r="H1115">
        <v>378000000</v>
      </c>
      <c r="I1115">
        <v>1</v>
      </c>
      <c r="J1115">
        <v>378000000</v>
      </c>
      <c r="K1115">
        <v>5670000</v>
      </c>
      <c r="L1115">
        <v>2268000</v>
      </c>
      <c r="M1115">
        <v>1890000</v>
      </c>
    </row>
    <row r="1116" spans="2:13">
      <c r="B1116" t="s">
        <v>12</v>
      </c>
      <c r="C1116" t="s">
        <v>1084</v>
      </c>
      <c r="D1116" t="s">
        <v>25</v>
      </c>
      <c r="E1116" t="s">
        <v>1085</v>
      </c>
      <c r="F1116" t="s">
        <v>1087</v>
      </c>
      <c r="G1116" t="s">
        <v>82</v>
      </c>
      <c r="H1116">
        <v>1039000000</v>
      </c>
      <c r="I1116">
        <v>1</v>
      </c>
      <c r="J1116">
        <v>1039000000</v>
      </c>
      <c r="K1116">
        <v>15585000</v>
      </c>
      <c r="L1116">
        <v>6234000</v>
      </c>
      <c r="M1116">
        <v>5195000</v>
      </c>
    </row>
    <row r="1117" spans="2:13">
      <c r="B1117" t="s">
        <v>12</v>
      </c>
      <c r="C1117" t="s">
        <v>1084</v>
      </c>
      <c r="D1117" t="s">
        <v>27</v>
      </c>
      <c r="E1117" t="s">
        <v>1085</v>
      </c>
      <c r="F1117" t="s">
        <v>1088</v>
      </c>
      <c r="G1117" t="s">
        <v>21</v>
      </c>
      <c r="H1117">
        <v>167000000</v>
      </c>
      <c r="I1117">
        <v>1</v>
      </c>
      <c r="J1117">
        <v>167000000</v>
      </c>
      <c r="K1117">
        <v>2505000</v>
      </c>
      <c r="L1117">
        <v>1002000</v>
      </c>
      <c r="M1117">
        <v>835000</v>
      </c>
    </row>
    <row r="1118" spans="2:13">
      <c r="B1118" t="s">
        <v>12</v>
      </c>
      <c r="C1118" t="s">
        <v>1084</v>
      </c>
      <c r="D1118" t="s">
        <v>22</v>
      </c>
      <c r="E1118" t="s">
        <v>1085</v>
      </c>
      <c r="F1118" t="s">
        <v>1089</v>
      </c>
      <c r="G1118" t="s">
        <v>164</v>
      </c>
      <c r="H1118">
        <v>195000000</v>
      </c>
      <c r="I1118">
        <v>1</v>
      </c>
      <c r="J1118">
        <v>195000000</v>
      </c>
      <c r="K1118">
        <v>2925000</v>
      </c>
      <c r="L1118">
        <v>1170000</v>
      </c>
      <c r="M1118">
        <v>975000</v>
      </c>
    </row>
    <row r="1119" spans="2:13">
      <c r="B1119" t="s">
        <v>12</v>
      </c>
      <c r="C1119" t="s">
        <v>1084</v>
      </c>
      <c r="D1119" t="s">
        <v>14</v>
      </c>
      <c r="E1119" t="s">
        <v>1085</v>
      </c>
      <c r="F1119" t="s">
        <v>1090</v>
      </c>
      <c r="G1119" t="s">
        <v>52</v>
      </c>
      <c r="H1119">
        <v>287000000</v>
      </c>
      <c r="I1119">
        <v>1</v>
      </c>
      <c r="J1119">
        <v>287000000</v>
      </c>
      <c r="K1119">
        <v>4305000</v>
      </c>
      <c r="L1119">
        <v>1722000</v>
      </c>
      <c r="M1119">
        <v>1435000</v>
      </c>
    </row>
    <row r="1120" spans="2:13">
      <c r="B1120" t="s">
        <v>12</v>
      </c>
      <c r="C1120" t="s">
        <v>1084</v>
      </c>
      <c r="D1120" t="s">
        <v>53</v>
      </c>
      <c r="E1120" t="s">
        <v>1085</v>
      </c>
      <c r="F1120" t="s">
        <v>1061</v>
      </c>
      <c r="G1120" t="s">
        <v>82</v>
      </c>
      <c r="H1120">
        <v>2755000000</v>
      </c>
      <c r="I1120">
        <v>1</v>
      </c>
      <c r="J1120">
        <v>2755000000</v>
      </c>
      <c r="K1120">
        <v>41325000</v>
      </c>
      <c r="L1120">
        <v>16530000</v>
      </c>
      <c r="M1120">
        <v>13775000</v>
      </c>
    </row>
    <row r="1121" spans="2:13">
      <c r="B1121" t="s">
        <v>12</v>
      </c>
      <c r="C1121" t="s">
        <v>1084</v>
      </c>
      <c r="D1121" t="s">
        <v>46</v>
      </c>
      <c r="E1121" t="s">
        <v>1085</v>
      </c>
      <c r="F1121" t="s">
        <v>1091</v>
      </c>
      <c r="G1121" t="s">
        <v>82</v>
      </c>
      <c r="H1121">
        <v>2794000000</v>
      </c>
      <c r="I1121">
        <v>1</v>
      </c>
      <c r="J1121">
        <v>2794000000</v>
      </c>
      <c r="K1121">
        <v>41910000</v>
      </c>
      <c r="L1121">
        <v>16764000</v>
      </c>
      <c r="M1121">
        <v>13970000</v>
      </c>
    </row>
    <row r="1122" spans="2:13">
      <c r="B1122" t="s">
        <v>12</v>
      </c>
      <c r="C1122" t="s">
        <v>1092</v>
      </c>
      <c r="D1122" t="s">
        <v>14</v>
      </c>
      <c r="E1122" t="s">
        <v>1093</v>
      </c>
      <c r="F1122" t="s">
        <v>1094</v>
      </c>
      <c r="G1122" t="s">
        <v>71</v>
      </c>
      <c r="H1122">
        <v>183000000</v>
      </c>
      <c r="I1122">
        <v>1</v>
      </c>
      <c r="J1122">
        <v>183000000</v>
      </c>
      <c r="K1122">
        <v>2745000</v>
      </c>
      <c r="L1122">
        <v>1098000</v>
      </c>
      <c r="M1122">
        <v>915000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24"/>
  <sheetViews>
    <sheetView tabSelected="1" view="pageBreakPreview" topLeftCell="A1744" zoomScale="80" zoomScaleSheetLayoutView="80" workbookViewId="0">
      <selection activeCell="A7" sqref="A7:M7"/>
    </sheetView>
  </sheetViews>
  <sheetFormatPr defaultRowHeight="12.75" outlineLevelRow="2"/>
  <cols>
    <col min="1" max="1" width="5.85546875" customWidth="1"/>
    <col min="2" max="4" width="5.140625" style="3" customWidth="1"/>
    <col min="5" max="5" width="17.28515625" customWidth="1"/>
    <col min="6" max="6" width="53" customWidth="1"/>
    <col min="7" max="7" width="10.42578125" style="1" customWidth="1"/>
    <col min="8" max="8" width="17.42578125" customWidth="1"/>
    <col min="9" max="9" width="7.5703125" style="1" bestFit="1" customWidth="1"/>
    <col min="10" max="10" width="18.140625" customWidth="1"/>
    <col min="11" max="11" width="15.28515625" customWidth="1"/>
    <col min="12" max="12" width="15.140625" customWidth="1"/>
    <col min="13" max="13" width="15.28515625" customWidth="1"/>
  </cols>
  <sheetData>
    <row r="1" spans="1:13" ht="15" customHeight="1">
      <c r="A1" s="36" t="s">
        <v>1105</v>
      </c>
      <c r="B1" s="36"/>
      <c r="C1" s="36"/>
      <c r="D1" s="36"/>
      <c r="E1" s="36"/>
      <c r="F1" s="36"/>
      <c r="G1" s="5"/>
      <c r="H1" s="4"/>
      <c r="I1" s="5"/>
      <c r="J1" s="4"/>
      <c r="K1" s="4"/>
      <c r="L1" s="4"/>
    </row>
    <row r="2" spans="1:13" ht="15" customHeight="1">
      <c r="A2" s="36" t="s">
        <v>1106</v>
      </c>
      <c r="B2" s="36"/>
      <c r="C2" s="36"/>
      <c r="D2" s="7" t="s">
        <v>1107</v>
      </c>
      <c r="E2" s="4"/>
      <c r="F2" s="4"/>
      <c r="G2" s="5"/>
      <c r="H2" s="4"/>
      <c r="I2" s="5"/>
      <c r="J2" s="4"/>
      <c r="K2" s="4"/>
      <c r="L2" s="4"/>
    </row>
    <row r="3" spans="1:13" ht="15" customHeight="1">
      <c r="A3" s="36" t="s">
        <v>1108</v>
      </c>
      <c r="B3" s="36"/>
      <c r="C3" s="36"/>
      <c r="D3" s="7" t="s">
        <v>1107</v>
      </c>
      <c r="E3" s="4"/>
      <c r="F3" s="4"/>
      <c r="G3" s="5"/>
      <c r="H3" s="4"/>
      <c r="I3" s="5"/>
      <c r="J3" s="4"/>
      <c r="K3" s="4"/>
      <c r="L3" s="4"/>
    </row>
    <row r="4" spans="1:13" ht="15" customHeight="1">
      <c r="A4" s="5"/>
      <c r="B4" s="5"/>
      <c r="C4" s="5"/>
      <c r="D4" s="5"/>
      <c r="E4" s="4"/>
      <c r="F4" s="4"/>
      <c r="G4" s="5"/>
      <c r="H4" s="4"/>
      <c r="I4" s="5"/>
      <c r="J4" s="4"/>
      <c r="K4" s="4"/>
      <c r="L4" s="4"/>
    </row>
    <row r="5" spans="1:13" ht="15" customHeight="1">
      <c r="A5" s="42" t="s">
        <v>1109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5" customHeight="1">
      <c r="A6" s="42" t="s">
        <v>1110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ht="15" customHeight="1">
      <c r="A7" s="42" t="s">
        <v>1112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9" spans="1:13">
      <c r="A9" s="23"/>
      <c r="B9" s="24"/>
      <c r="C9" s="24"/>
      <c r="D9" s="24"/>
      <c r="E9" s="23"/>
      <c r="F9" s="23"/>
      <c r="G9" s="24"/>
      <c r="H9" s="23"/>
      <c r="I9" s="24"/>
      <c r="J9" s="23"/>
      <c r="K9" s="23"/>
      <c r="L9" s="23"/>
      <c r="M9" s="23"/>
    </row>
    <row r="10" spans="1:13">
      <c r="A10" s="38" t="s">
        <v>1095</v>
      </c>
      <c r="B10" s="38" t="s">
        <v>1096</v>
      </c>
      <c r="C10" s="38"/>
      <c r="D10" s="38"/>
      <c r="E10" s="38" t="s">
        <v>1097</v>
      </c>
      <c r="F10" s="38" t="s">
        <v>1111</v>
      </c>
      <c r="G10" s="43" t="s">
        <v>1098</v>
      </c>
      <c r="H10" s="38" t="s">
        <v>1099</v>
      </c>
      <c r="I10" s="38" t="s">
        <v>1100</v>
      </c>
      <c r="J10" s="38" t="s">
        <v>1101</v>
      </c>
      <c r="K10" s="38" t="s">
        <v>1102</v>
      </c>
      <c r="L10" s="38" t="s">
        <v>1103</v>
      </c>
      <c r="M10" s="38" t="s">
        <v>1104</v>
      </c>
    </row>
    <row r="11" spans="1:13" ht="24.75" customHeight="1">
      <c r="A11" s="39"/>
      <c r="B11" s="39"/>
      <c r="C11" s="39"/>
      <c r="D11" s="39"/>
      <c r="E11" s="39"/>
      <c r="F11" s="39"/>
      <c r="G11" s="44"/>
      <c r="H11" s="39"/>
      <c r="I11" s="39"/>
      <c r="J11" s="39"/>
      <c r="K11" s="39"/>
      <c r="L11" s="39"/>
      <c r="M11" s="39"/>
    </row>
    <row r="12" spans="1:13" s="1" customFormat="1">
      <c r="A12" s="22">
        <v>1</v>
      </c>
      <c r="B12" s="37">
        <v>2</v>
      </c>
      <c r="C12" s="37"/>
      <c r="D12" s="37"/>
      <c r="E12" s="22">
        <v>3</v>
      </c>
      <c r="F12" s="22">
        <v>4</v>
      </c>
      <c r="G12" s="22">
        <v>5</v>
      </c>
      <c r="H12" s="22">
        <v>6</v>
      </c>
      <c r="I12" s="22">
        <v>7</v>
      </c>
      <c r="J12" s="22">
        <v>8</v>
      </c>
      <c r="K12" s="22">
        <v>9</v>
      </c>
      <c r="L12" s="22">
        <v>10</v>
      </c>
      <c r="M12" s="22">
        <v>11</v>
      </c>
    </row>
    <row r="13" spans="1:13">
      <c r="A13" s="20"/>
      <c r="B13" s="25"/>
      <c r="C13" s="31"/>
      <c r="D13" s="28"/>
      <c r="E13" s="20"/>
      <c r="F13" s="20"/>
      <c r="G13" s="21"/>
      <c r="H13" s="20"/>
      <c r="I13" s="21"/>
      <c r="J13" s="20"/>
      <c r="K13" s="20"/>
      <c r="L13" s="20"/>
      <c r="M13" s="20"/>
    </row>
    <row r="14" spans="1:13">
      <c r="A14" s="10">
        <v>1</v>
      </c>
      <c r="B14" s="26" t="s">
        <v>12</v>
      </c>
      <c r="C14" s="32" t="s">
        <v>13</v>
      </c>
      <c r="D14" s="29" t="s">
        <v>14</v>
      </c>
      <c r="E14" s="11" t="s">
        <v>15</v>
      </c>
      <c r="F14" s="11" t="s">
        <v>16</v>
      </c>
      <c r="G14" s="12" t="s">
        <v>17</v>
      </c>
      <c r="H14" s="13">
        <v>76000000</v>
      </c>
      <c r="I14" s="12">
        <v>1</v>
      </c>
      <c r="J14" s="13">
        <v>76000000</v>
      </c>
      <c r="K14" s="13">
        <f>J14*0.2%</f>
        <v>152000</v>
      </c>
      <c r="L14" s="14">
        <f>J14*0.75%</f>
        <v>570000</v>
      </c>
      <c r="M14" s="13">
        <f>J14*0.075%</f>
        <v>57000</v>
      </c>
    </row>
    <row r="15" spans="1:13">
      <c r="A15" s="10"/>
      <c r="B15" s="26"/>
      <c r="C15" s="32"/>
      <c r="D15" s="29"/>
      <c r="E15" s="11"/>
      <c r="F15" s="11"/>
      <c r="G15" s="12"/>
      <c r="H15" s="13"/>
      <c r="I15" s="12"/>
      <c r="J15" s="13"/>
      <c r="K15" s="13"/>
      <c r="L15" s="14"/>
      <c r="M15" s="13"/>
    </row>
    <row r="16" spans="1:13" outlineLevel="2">
      <c r="A16" s="10">
        <v>2</v>
      </c>
      <c r="B16" s="26" t="s">
        <v>12</v>
      </c>
      <c r="C16" s="32" t="s">
        <v>18</v>
      </c>
      <c r="D16" s="29" t="s">
        <v>14</v>
      </c>
      <c r="E16" s="11" t="s">
        <v>19</v>
      </c>
      <c r="F16" s="11" t="s">
        <v>20</v>
      </c>
      <c r="G16" s="12" t="s">
        <v>21</v>
      </c>
      <c r="H16" s="13">
        <v>3000000000</v>
      </c>
      <c r="I16" s="12">
        <v>1</v>
      </c>
      <c r="J16" s="13">
        <v>3000000000</v>
      </c>
      <c r="K16" s="13">
        <f t="shared" ref="K16:K122" si="0">J16*0.2%</f>
        <v>6000000</v>
      </c>
      <c r="L16" s="14">
        <f t="shared" ref="L16:L122" si="1">J16*0.75%</f>
        <v>22500000</v>
      </c>
      <c r="M16" s="13">
        <f t="shared" ref="M16:M122" si="2">J16*0.075%</f>
        <v>2250000</v>
      </c>
    </row>
    <row r="17" spans="1:13" outlineLevel="1">
      <c r="A17" s="10"/>
      <c r="B17" s="26"/>
      <c r="C17" s="33"/>
      <c r="D17" s="29"/>
      <c r="E17" s="11"/>
      <c r="F17" s="11"/>
      <c r="G17" s="12"/>
      <c r="H17" s="13"/>
      <c r="I17" s="12"/>
      <c r="J17" s="13"/>
      <c r="K17" s="13"/>
      <c r="L17" s="14"/>
      <c r="M17" s="13"/>
    </row>
    <row r="18" spans="1:13" outlineLevel="2">
      <c r="A18" s="10">
        <v>3</v>
      </c>
      <c r="B18" s="26" t="s">
        <v>12</v>
      </c>
      <c r="C18" s="32" t="s">
        <v>18</v>
      </c>
      <c r="D18" s="29" t="s">
        <v>22</v>
      </c>
      <c r="E18" s="11" t="s">
        <v>19</v>
      </c>
      <c r="F18" s="11" t="s">
        <v>23</v>
      </c>
      <c r="G18" s="12" t="s">
        <v>24</v>
      </c>
      <c r="H18" s="13">
        <v>3800000000</v>
      </c>
      <c r="I18" s="12">
        <v>1</v>
      </c>
      <c r="J18" s="13">
        <v>3800000000</v>
      </c>
      <c r="K18" s="13">
        <f t="shared" si="0"/>
        <v>7600000</v>
      </c>
      <c r="L18" s="14">
        <f t="shared" si="1"/>
        <v>28500000</v>
      </c>
      <c r="M18" s="13">
        <f t="shared" si="2"/>
        <v>2850000</v>
      </c>
    </row>
    <row r="19" spans="1:13" outlineLevel="1">
      <c r="A19" s="10"/>
      <c r="B19" s="26"/>
      <c r="C19" s="34"/>
      <c r="D19" s="29"/>
      <c r="E19" s="11"/>
      <c r="F19" s="11"/>
      <c r="G19" s="12"/>
      <c r="H19" s="13"/>
      <c r="I19" s="12"/>
      <c r="J19" s="13"/>
      <c r="K19" s="13"/>
      <c r="L19" s="14"/>
      <c r="M19" s="13"/>
    </row>
    <row r="20" spans="1:13" outlineLevel="2">
      <c r="A20" s="10">
        <v>4</v>
      </c>
      <c r="B20" s="26" t="s">
        <v>12</v>
      </c>
      <c r="C20" s="32" t="s">
        <v>18</v>
      </c>
      <c r="D20" s="29" t="s">
        <v>25</v>
      </c>
      <c r="E20" s="11" t="s">
        <v>19</v>
      </c>
      <c r="F20" s="11" t="s">
        <v>26</v>
      </c>
      <c r="G20" s="12" t="s">
        <v>24</v>
      </c>
      <c r="H20" s="13">
        <v>3400000000</v>
      </c>
      <c r="I20" s="12">
        <v>1</v>
      </c>
      <c r="J20" s="13">
        <v>3400000000</v>
      </c>
      <c r="K20" s="13">
        <f t="shared" si="0"/>
        <v>6800000</v>
      </c>
      <c r="L20" s="14">
        <f t="shared" si="1"/>
        <v>25500000</v>
      </c>
      <c r="M20" s="13">
        <f t="shared" si="2"/>
        <v>2550000</v>
      </c>
    </row>
    <row r="21" spans="1:13" outlineLevel="1">
      <c r="A21" s="10"/>
      <c r="B21" s="26"/>
      <c r="C21" s="34"/>
      <c r="D21" s="29"/>
      <c r="E21" s="11"/>
      <c r="F21" s="11"/>
      <c r="G21" s="12"/>
      <c r="H21" s="13"/>
      <c r="I21" s="12"/>
      <c r="J21" s="13"/>
      <c r="K21" s="13"/>
      <c r="L21" s="14"/>
      <c r="M21" s="13"/>
    </row>
    <row r="22" spans="1:13" outlineLevel="2">
      <c r="A22" s="10">
        <v>5</v>
      </c>
      <c r="B22" s="26" t="s">
        <v>12</v>
      </c>
      <c r="C22" s="32" t="s">
        <v>18</v>
      </c>
      <c r="D22" s="29" t="s">
        <v>27</v>
      </c>
      <c r="E22" s="11" t="s">
        <v>19</v>
      </c>
      <c r="F22" s="11" t="s">
        <v>28</v>
      </c>
      <c r="G22" s="12" t="s">
        <v>24</v>
      </c>
      <c r="H22" s="13">
        <v>3600000000</v>
      </c>
      <c r="I22" s="12">
        <v>1</v>
      </c>
      <c r="J22" s="13">
        <v>3600000000</v>
      </c>
      <c r="K22" s="13">
        <f t="shared" si="0"/>
        <v>7200000</v>
      </c>
      <c r="L22" s="14">
        <f t="shared" si="1"/>
        <v>27000000</v>
      </c>
      <c r="M22" s="13">
        <f t="shared" si="2"/>
        <v>2700000</v>
      </c>
    </row>
    <row r="23" spans="1:13" outlineLevel="1">
      <c r="A23" s="10"/>
      <c r="B23" s="26"/>
      <c r="C23" s="34"/>
      <c r="D23" s="29"/>
      <c r="E23" s="11"/>
      <c r="F23" s="11"/>
      <c r="G23" s="12"/>
      <c r="H23" s="13"/>
      <c r="I23" s="12"/>
      <c r="J23" s="13"/>
      <c r="K23" s="13"/>
      <c r="L23" s="14"/>
      <c r="M23" s="13"/>
    </row>
    <row r="24" spans="1:13" outlineLevel="2">
      <c r="A24" s="10">
        <v>6</v>
      </c>
      <c r="B24" s="26" t="s">
        <v>12</v>
      </c>
      <c r="C24" s="32" t="s">
        <v>29</v>
      </c>
      <c r="D24" s="29" t="s">
        <v>14</v>
      </c>
      <c r="E24" s="11" t="s">
        <v>30</v>
      </c>
      <c r="F24" s="11" t="s">
        <v>31</v>
      </c>
      <c r="G24" s="12" t="s">
        <v>32</v>
      </c>
      <c r="H24" s="13">
        <v>181000000</v>
      </c>
      <c r="I24" s="12">
        <v>1</v>
      </c>
      <c r="J24" s="13">
        <v>181000000</v>
      </c>
      <c r="K24" s="13">
        <f t="shared" si="0"/>
        <v>362000</v>
      </c>
      <c r="L24" s="14">
        <f t="shared" si="1"/>
        <v>1357500</v>
      </c>
      <c r="M24" s="13">
        <f t="shared" si="2"/>
        <v>135750</v>
      </c>
    </row>
    <row r="25" spans="1:13" outlineLevel="1">
      <c r="A25" s="10"/>
      <c r="B25" s="26"/>
      <c r="C25" s="34"/>
      <c r="D25" s="29"/>
      <c r="E25" s="11"/>
      <c r="F25" s="11"/>
      <c r="G25" s="12"/>
      <c r="H25" s="13"/>
      <c r="I25" s="12"/>
      <c r="J25" s="13"/>
      <c r="K25" s="13"/>
      <c r="L25" s="14"/>
      <c r="M25" s="13"/>
    </row>
    <row r="26" spans="1:13" outlineLevel="2">
      <c r="A26" s="10">
        <v>7</v>
      </c>
      <c r="B26" s="26" t="s">
        <v>12</v>
      </c>
      <c r="C26" s="32" t="s">
        <v>33</v>
      </c>
      <c r="D26" s="29" t="s">
        <v>34</v>
      </c>
      <c r="E26" s="11" t="s">
        <v>35</v>
      </c>
      <c r="F26" s="11" t="s">
        <v>36</v>
      </c>
      <c r="G26" s="12" t="s">
        <v>21</v>
      </c>
      <c r="H26" s="13">
        <v>1293000000</v>
      </c>
      <c r="I26" s="12">
        <v>1</v>
      </c>
      <c r="J26" s="13">
        <v>1293000000</v>
      </c>
      <c r="K26" s="13">
        <f t="shared" si="0"/>
        <v>2586000</v>
      </c>
      <c r="L26" s="14">
        <f t="shared" si="1"/>
        <v>9697500</v>
      </c>
      <c r="M26" s="13">
        <f t="shared" si="2"/>
        <v>969750</v>
      </c>
    </row>
    <row r="27" spans="1:13" outlineLevel="1">
      <c r="A27" s="10"/>
      <c r="B27" s="26"/>
      <c r="C27" s="34"/>
      <c r="D27" s="29"/>
      <c r="E27" s="11"/>
      <c r="F27" s="11"/>
      <c r="G27" s="12"/>
      <c r="H27" s="13"/>
      <c r="I27" s="12"/>
      <c r="J27" s="13"/>
      <c r="K27" s="13"/>
      <c r="L27" s="14"/>
      <c r="M27" s="13"/>
    </row>
    <row r="28" spans="1:13" outlineLevel="2">
      <c r="A28" s="10">
        <v>8</v>
      </c>
      <c r="B28" s="26" t="s">
        <v>12</v>
      </c>
      <c r="C28" s="32" t="s">
        <v>33</v>
      </c>
      <c r="D28" s="29" t="s">
        <v>37</v>
      </c>
      <c r="E28" s="11" t="s">
        <v>35</v>
      </c>
      <c r="F28" s="11" t="s">
        <v>38</v>
      </c>
      <c r="G28" s="12" t="s">
        <v>39</v>
      </c>
      <c r="H28" s="13">
        <v>139729000</v>
      </c>
      <c r="I28" s="12">
        <v>1</v>
      </c>
      <c r="J28" s="13">
        <v>139729000</v>
      </c>
      <c r="K28" s="13">
        <f t="shared" si="0"/>
        <v>279458</v>
      </c>
      <c r="L28" s="14">
        <f t="shared" si="1"/>
        <v>1047967.5</v>
      </c>
      <c r="M28" s="13">
        <f t="shared" si="2"/>
        <v>104796.75</v>
      </c>
    </row>
    <row r="29" spans="1:13" outlineLevel="2">
      <c r="A29" s="10">
        <v>9</v>
      </c>
      <c r="B29" s="26" t="s">
        <v>12</v>
      </c>
      <c r="C29" s="32" t="s">
        <v>33</v>
      </c>
      <c r="D29" s="29" t="s">
        <v>37</v>
      </c>
      <c r="E29" s="11" t="s">
        <v>35</v>
      </c>
      <c r="F29" s="11" t="s">
        <v>38</v>
      </c>
      <c r="G29" s="12" t="s">
        <v>40</v>
      </c>
      <c r="H29" s="13">
        <v>651000000</v>
      </c>
      <c r="I29" s="12">
        <v>1</v>
      </c>
      <c r="J29" s="13">
        <v>651000000</v>
      </c>
      <c r="K29" s="13">
        <f t="shared" si="0"/>
        <v>1302000</v>
      </c>
      <c r="L29" s="14">
        <f t="shared" si="1"/>
        <v>4882500</v>
      </c>
      <c r="M29" s="13">
        <f t="shared" si="2"/>
        <v>488250</v>
      </c>
    </row>
    <row r="30" spans="1:13" outlineLevel="1">
      <c r="A30" s="10"/>
      <c r="B30" s="26"/>
      <c r="C30" s="34"/>
      <c r="D30" s="29"/>
      <c r="E30" s="11"/>
      <c r="F30" s="11"/>
      <c r="G30" s="12"/>
      <c r="H30" s="13"/>
      <c r="I30" s="12"/>
      <c r="J30" s="13"/>
      <c r="K30" s="13"/>
      <c r="L30" s="14"/>
      <c r="M30" s="13"/>
    </row>
    <row r="31" spans="1:13" outlineLevel="2">
      <c r="A31" s="10">
        <v>10</v>
      </c>
      <c r="B31" s="26" t="s">
        <v>12</v>
      </c>
      <c r="C31" s="32" t="s">
        <v>33</v>
      </c>
      <c r="D31" s="29" t="s">
        <v>41</v>
      </c>
      <c r="E31" s="11" t="s">
        <v>35</v>
      </c>
      <c r="F31" s="11" t="s">
        <v>42</v>
      </c>
      <c r="G31" s="12" t="s">
        <v>43</v>
      </c>
      <c r="H31" s="13">
        <v>113800000</v>
      </c>
      <c r="I31" s="12">
        <v>1</v>
      </c>
      <c r="J31" s="13">
        <v>113800000</v>
      </c>
      <c r="K31" s="13">
        <f t="shared" si="0"/>
        <v>227600</v>
      </c>
      <c r="L31" s="14">
        <f t="shared" si="1"/>
        <v>853500</v>
      </c>
      <c r="M31" s="13">
        <f t="shared" si="2"/>
        <v>85350</v>
      </c>
    </row>
    <row r="32" spans="1:13" outlineLevel="2">
      <c r="A32" s="10">
        <v>11</v>
      </c>
      <c r="B32" s="26" t="s">
        <v>12</v>
      </c>
      <c r="C32" s="32" t="s">
        <v>33</v>
      </c>
      <c r="D32" s="29" t="s">
        <v>41</v>
      </c>
      <c r="E32" s="11" t="s">
        <v>35</v>
      </c>
      <c r="F32" s="11" t="s">
        <v>42</v>
      </c>
      <c r="G32" s="12" t="s">
        <v>44</v>
      </c>
      <c r="H32" s="13">
        <v>119800000</v>
      </c>
      <c r="I32" s="12">
        <v>1</v>
      </c>
      <c r="J32" s="13">
        <v>119800000</v>
      </c>
      <c r="K32" s="13">
        <f t="shared" si="0"/>
        <v>239600</v>
      </c>
      <c r="L32" s="14">
        <f t="shared" si="1"/>
        <v>898500</v>
      </c>
      <c r="M32" s="13">
        <f t="shared" si="2"/>
        <v>89850</v>
      </c>
    </row>
    <row r="33" spans="1:13" outlineLevel="2">
      <c r="A33" s="10">
        <v>12</v>
      </c>
      <c r="B33" s="26" t="s">
        <v>12</v>
      </c>
      <c r="C33" s="32" t="s">
        <v>33</v>
      </c>
      <c r="D33" s="29" t="s">
        <v>41</v>
      </c>
      <c r="E33" s="11" t="s">
        <v>35</v>
      </c>
      <c r="F33" s="11" t="s">
        <v>42</v>
      </c>
      <c r="G33" s="12" t="s">
        <v>45</v>
      </c>
      <c r="H33" s="13">
        <v>180600000</v>
      </c>
      <c r="I33" s="12">
        <v>1</v>
      </c>
      <c r="J33" s="13">
        <v>180600000</v>
      </c>
      <c r="K33" s="13">
        <f t="shared" si="0"/>
        <v>361200</v>
      </c>
      <c r="L33" s="14">
        <f t="shared" si="1"/>
        <v>1354500</v>
      </c>
      <c r="M33" s="13">
        <f t="shared" si="2"/>
        <v>135450</v>
      </c>
    </row>
    <row r="34" spans="1:13" outlineLevel="1">
      <c r="A34" s="10"/>
      <c r="B34" s="26"/>
      <c r="C34" s="34"/>
      <c r="D34" s="29"/>
      <c r="E34" s="11"/>
      <c r="F34" s="11"/>
      <c r="G34" s="12"/>
      <c r="H34" s="13"/>
      <c r="I34" s="12"/>
      <c r="J34" s="13"/>
      <c r="K34" s="13"/>
      <c r="L34" s="14"/>
      <c r="M34" s="13"/>
    </row>
    <row r="35" spans="1:13" outlineLevel="2">
      <c r="A35" s="10">
        <v>13</v>
      </c>
      <c r="B35" s="26" t="s">
        <v>12</v>
      </c>
      <c r="C35" s="32" t="s">
        <v>33</v>
      </c>
      <c r="D35" s="29" t="s">
        <v>46</v>
      </c>
      <c r="E35" s="11" t="s">
        <v>35</v>
      </c>
      <c r="F35" s="11" t="s">
        <v>47</v>
      </c>
      <c r="G35" s="12" t="s">
        <v>48</v>
      </c>
      <c r="H35" s="13">
        <v>455000000</v>
      </c>
      <c r="I35" s="12">
        <v>1</v>
      </c>
      <c r="J35" s="13">
        <v>455000000</v>
      </c>
      <c r="K35" s="13">
        <f t="shared" si="0"/>
        <v>910000</v>
      </c>
      <c r="L35" s="14">
        <f t="shared" si="1"/>
        <v>3412500</v>
      </c>
      <c r="M35" s="13">
        <f t="shared" si="2"/>
        <v>341250</v>
      </c>
    </row>
    <row r="36" spans="1:13" outlineLevel="1">
      <c r="A36" s="10"/>
      <c r="B36" s="26"/>
      <c r="C36" s="34"/>
      <c r="D36" s="29"/>
      <c r="E36" s="11"/>
      <c r="F36" s="11"/>
      <c r="G36" s="12"/>
      <c r="H36" s="13"/>
      <c r="I36" s="12"/>
      <c r="J36" s="13"/>
      <c r="K36" s="13"/>
      <c r="L36" s="14"/>
      <c r="M36" s="13"/>
    </row>
    <row r="37" spans="1:13" outlineLevel="2">
      <c r="A37" s="10">
        <v>14</v>
      </c>
      <c r="B37" s="26" t="s">
        <v>12</v>
      </c>
      <c r="C37" s="32" t="s">
        <v>33</v>
      </c>
      <c r="D37" s="29" t="s">
        <v>27</v>
      </c>
      <c r="E37" s="11" t="s">
        <v>35</v>
      </c>
      <c r="F37" s="11" t="s">
        <v>49</v>
      </c>
      <c r="G37" s="12" t="s">
        <v>50</v>
      </c>
      <c r="H37" s="13">
        <v>46000000</v>
      </c>
      <c r="I37" s="12">
        <v>1</v>
      </c>
      <c r="J37" s="13">
        <v>46000000</v>
      </c>
      <c r="K37" s="13">
        <f t="shared" si="0"/>
        <v>92000</v>
      </c>
      <c r="L37" s="14">
        <f t="shared" si="1"/>
        <v>345000</v>
      </c>
      <c r="M37" s="13">
        <f t="shared" si="2"/>
        <v>34500</v>
      </c>
    </row>
    <row r="38" spans="1:13" outlineLevel="1">
      <c r="A38" s="10"/>
      <c r="B38" s="26"/>
      <c r="C38" s="34"/>
      <c r="D38" s="29"/>
      <c r="E38" s="11"/>
      <c r="F38" s="11"/>
      <c r="G38" s="12"/>
      <c r="H38" s="13"/>
      <c r="I38" s="12"/>
      <c r="J38" s="13"/>
      <c r="K38" s="13"/>
      <c r="L38" s="14"/>
      <c r="M38" s="13"/>
    </row>
    <row r="39" spans="1:13" outlineLevel="2">
      <c r="A39" s="10">
        <v>15</v>
      </c>
      <c r="B39" s="26" t="s">
        <v>12</v>
      </c>
      <c r="C39" s="32" t="s">
        <v>33</v>
      </c>
      <c r="D39" s="29" t="s">
        <v>25</v>
      </c>
      <c r="E39" s="11" t="s">
        <v>35</v>
      </c>
      <c r="F39" s="11" t="s">
        <v>51</v>
      </c>
      <c r="G39" s="12" t="s">
        <v>52</v>
      </c>
      <c r="H39" s="13">
        <v>310644000</v>
      </c>
      <c r="I39" s="12">
        <v>1</v>
      </c>
      <c r="J39" s="13">
        <v>310644000</v>
      </c>
      <c r="K39" s="13">
        <f t="shared" si="0"/>
        <v>621288</v>
      </c>
      <c r="L39" s="14">
        <f t="shared" si="1"/>
        <v>2329830</v>
      </c>
      <c r="M39" s="13">
        <f t="shared" si="2"/>
        <v>232983</v>
      </c>
    </row>
    <row r="40" spans="1:13" outlineLevel="1">
      <c r="A40" s="10"/>
      <c r="B40" s="26"/>
      <c r="C40" s="34"/>
      <c r="D40" s="29"/>
      <c r="E40" s="11"/>
      <c r="F40" s="11"/>
      <c r="G40" s="12"/>
      <c r="H40" s="13"/>
      <c r="I40" s="12"/>
      <c r="J40" s="13"/>
      <c r="K40" s="13"/>
      <c r="L40" s="14"/>
      <c r="M40" s="13"/>
    </row>
    <row r="41" spans="1:13" outlineLevel="2">
      <c r="A41" s="10">
        <v>16</v>
      </c>
      <c r="B41" s="26" t="s">
        <v>12</v>
      </c>
      <c r="C41" s="32" t="s">
        <v>33</v>
      </c>
      <c r="D41" s="29" t="s">
        <v>53</v>
      </c>
      <c r="E41" s="11" t="s">
        <v>35</v>
      </c>
      <c r="F41" s="11" t="s">
        <v>54</v>
      </c>
      <c r="G41" s="12" t="s">
        <v>48</v>
      </c>
      <c r="H41" s="13">
        <v>155322000</v>
      </c>
      <c r="I41" s="12">
        <v>1</v>
      </c>
      <c r="J41" s="13">
        <v>155322000</v>
      </c>
      <c r="K41" s="13">
        <f t="shared" si="0"/>
        <v>310644</v>
      </c>
      <c r="L41" s="14">
        <f t="shared" si="1"/>
        <v>1164915</v>
      </c>
      <c r="M41" s="13">
        <f t="shared" si="2"/>
        <v>116491.5</v>
      </c>
    </row>
    <row r="42" spans="1:13" outlineLevel="1">
      <c r="A42" s="10"/>
      <c r="B42" s="26"/>
      <c r="C42" s="34"/>
      <c r="D42" s="29"/>
      <c r="E42" s="11"/>
      <c r="F42" s="11"/>
      <c r="G42" s="12"/>
      <c r="H42" s="13"/>
      <c r="I42" s="12"/>
      <c r="J42" s="13"/>
      <c r="K42" s="13"/>
      <c r="L42" s="14"/>
      <c r="M42" s="13"/>
    </row>
    <row r="43" spans="1:13" outlineLevel="2">
      <c r="A43" s="10">
        <v>17</v>
      </c>
      <c r="B43" s="26" t="s">
        <v>12</v>
      </c>
      <c r="C43" s="32" t="s">
        <v>33</v>
      </c>
      <c r="D43" s="29" t="s">
        <v>14</v>
      </c>
      <c r="E43" s="11" t="s">
        <v>35</v>
      </c>
      <c r="F43" s="11" t="s">
        <v>55</v>
      </c>
      <c r="G43" s="12" t="s">
        <v>40</v>
      </c>
      <c r="H43" s="13">
        <v>651000000</v>
      </c>
      <c r="I43" s="12">
        <v>1</v>
      </c>
      <c r="J43" s="13">
        <v>651000000</v>
      </c>
      <c r="K43" s="13">
        <f t="shared" si="0"/>
        <v>1302000</v>
      </c>
      <c r="L43" s="14">
        <f t="shared" si="1"/>
        <v>4882500</v>
      </c>
      <c r="M43" s="13">
        <f t="shared" si="2"/>
        <v>488250</v>
      </c>
    </row>
    <row r="44" spans="1:13" outlineLevel="1">
      <c r="A44" s="10"/>
      <c r="B44" s="26"/>
      <c r="C44" s="34"/>
      <c r="D44" s="29"/>
      <c r="E44" s="11"/>
      <c r="F44" s="11"/>
      <c r="G44" s="12"/>
      <c r="H44" s="13"/>
      <c r="I44" s="12"/>
      <c r="J44" s="13"/>
      <c r="K44" s="13"/>
      <c r="L44" s="14"/>
      <c r="M44" s="13"/>
    </row>
    <row r="45" spans="1:13" outlineLevel="2">
      <c r="A45" s="10">
        <v>18</v>
      </c>
      <c r="B45" s="26" t="s">
        <v>12</v>
      </c>
      <c r="C45" s="32" t="s">
        <v>33</v>
      </c>
      <c r="D45" s="29" t="s">
        <v>22</v>
      </c>
      <c r="E45" s="11" t="s">
        <v>35</v>
      </c>
      <c r="F45" s="11" t="s">
        <v>56</v>
      </c>
      <c r="G45" s="12" t="s">
        <v>40</v>
      </c>
      <c r="H45" s="13">
        <v>651000000</v>
      </c>
      <c r="I45" s="12">
        <v>1</v>
      </c>
      <c r="J45" s="13">
        <v>651000000</v>
      </c>
      <c r="K45" s="13">
        <f t="shared" si="0"/>
        <v>1302000</v>
      </c>
      <c r="L45" s="14">
        <f t="shared" si="1"/>
        <v>4882500</v>
      </c>
      <c r="M45" s="13">
        <f t="shared" si="2"/>
        <v>488250</v>
      </c>
    </row>
    <row r="46" spans="1:13" outlineLevel="1">
      <c r="A46" s="10"/>
      <c r="B46" s="26"/>
      <c r="C46" s="34"/>
      <c r="D46" s="29"/>
      <c r="E46" s="11"/>
      <c r="F46" s="11"/>
      <c r="G46" s="12"/>
      <c r="H46" s="13"/>
      <c r="I46" s="12"/>
      <c r="J46" s="13"/>
      <c r="K46" s="13"/>
      <c r="L46" s="14"/>
      <c r="M46" s="13"/>
    </row>
    <row r="47" spans="1:13" outlineLevel="2">
      <c r="A47" s="10">
        <v>19</v>
      </c>
      <c r="B47" s="26" t="s">
        <v>12</v>
      </c>
      <c r="C47" s="32" t="s">
        <v>57</v>
      </c>
      <c r="D47" s="29" t="s">
        <v>14</v>
      </c>
      <c r="E47" s="11" t="s">
        <v>58</v>
      </c>
      <c r="F47" s="11" t="s">
        <v>59</v>
      </c>
      <c r="G47" s="12" t="s">
        <v>60</v>
      </c>
      <c r="H47" s="13">
        <v>81000000</v>
      </c>
      <c r="I47" s="12">
        <v>1</v>
      </c>
      <c r="J47" s="13">
        <v>81000000</v>
      </c>
      <c r="K47" s="13">
        <f t="shared" si="0"/>
        <v>162000</v>
      </c>
      <c r="L47" s="14">
        <f t="shared" si="1"/>
        <v>607500</v>
      </c>
      <c r="M47" s="13">
        <f t="shared" si="2"/>
        <v>60750</v>
      </c>
    </row>
    <row r="48" spans="1:13" outlineLevel="2">
      <c r="A48" s="10">
        <v>20</v>
      </c>
      <c r="B48" s="26" t="s">
        <v>12</v>
      </c>
      <c r="C48" s="32" t="s">
        <v>57</v>
      </c>
      <c r="D48" s="29" t="s">
        <v>14</v>
      </c>
      <c r="E48" s="11" t="s">
        <v>58</v>
      </c>
      <c r="F48" s="11" t="s">
        <v>59</v>
      </c>
      <c r="G48" s="12" t="s">
        <v>61</v>
      </c>
      <c r="H48" s="13">
        <v>520000000</v>
      </c>
      <c r="I48" s="12">
        <v>1</v>
      </c>
      <c r="J48" s="13">
        <v>520000000</v>
      </c>
      <c r="K48" s="13">
        <f t="shared" si="0"/>
        <v>1040000</v>
      </c>
      <c r="L48" s="14">
        <f t="shared" si="1"/>
        <v>3900000</v>
      </c>
      <c r="M48" s="13">
        <f t="shared" si="2"/>
        <v>390000</v>
      </c>
    </row>
    <row r="49" spans="1:13" outlineLevel="2">
      <c r="A49" s="10"/>
      <c r="B49" s="26"/>
      <c r="C49" s="32"/>
      <c r="D49" s="29"/>
      <c r="E49" s="11"/>
      <c r="F49" s="11"/>
      <c r="G49" s="12"/>
      <c r="H49" s="13"/>
      <c r="I49" s="12"/>
      <c r="J49" s="13"/>
      <c r="K49" s="13"/>
      <c r="L49" s="14"/>
      <c r="M49" s="13"/>
    </row>
    <row r="50" spans="1:13" outlineLevel="2">
      <c r="A50" s="10">
        <v>21</v>
      </c>
      <c r="B50" s="26" t="s">
        <v>12</v>
      </c>
      <c r="C50" s="32" t="s">
        <v>62</v>
      </c>
      <c r="D50" s="29" t="s">
        <v>14</v>
      </c>
      <c r="E50" s="11" t="s">
        <v>63</v>
      </c>
      <c r="F50" s="11" t="s">
        <v>64</v>
      </c>
      <c r="G50" s="12" t="s">
        <v>48</v>
      </c>
      <c r="H50" s="13">
        <v>191000000</v>
      </c>
      <c r="I50" s="12">
        <v>1</v>
      </c>
      <c r="J50" s="13">
        <v>191000000</v>
      </c>
      <c r="K50" s="13">
        <f t="shared" si="0"/>
        <v>382000</v>
      </c>
      <c r="L50" s="14">
        <f t="shared" si="1"/>
        <v>1432500</v>
      </c>
      <c r="M50" s="13">
        <f t="shared" si="2"/>
        <v>143250</v>
      </c>
    </row>
    <row r="51" spans="1:13" outlineLevel="2">
      <c r="A51" s="10"/>
      <c r="B51" s="26"/>
      <c r="C51" s="32"/>
      <c r="D51" s="29"/>
      <c r="E51" s="11"/>
      <c r="F51" s="11"/>
      <c r="G51" s="12"/>
      <c r="H51" s="13"/>
      <c r="I51" s="12"/>
      <c r="J51" s="13"/>
      <c r="K51" s="13"/>
      <c r="L51" s="14"/>
      <c r="M51" s="13"/>
    </row>
    <row r="52" spans="1:13" outlineLevel="2">
      <c r="A52" s="10">
        <v>22</v>
      </c>
      <c r="B52" s="26" t="s">
        <v>12</v>
      </c>
      <c r="C52" s="32" t="s">
        <v>65</v>
      </c>
      <c r="D52" s="29" t="s">
        <v>14</v>
      </c>
      <c r="E52" s="11" t="s">
        <v>66</v>
      </c>
      <c r="F52" s="11" t="s">
        <v>67</v>
      </c>
      <c r="G52" s="12" t="s">
        <v>61</v>
      </c>
      <c r="H52" s="13">
        <v>1112000000</v>
      </c>
      <c r="I52" s="12">
        <v>1.3</v>
      </c>
      <c r="J52" s="13">
        <v>1445600000</v>
      </c>
      <c r="K52" s="13">
        <f t="shared" si="0"/>
        <v>2891200</v>
      </c>
      <c r="L52" s="14">
        <f t="shared" si="1"/>
        <v>10842000</v>
      </c>
      <c r="M52" s="13">
        <f t="shared" si="2"/>
        <v>1084200</v>
      </c>
    </row>
    <row r="53" spans="1:13" outlineLevel="1">
      <c r="A53" s="10"/>
      <c r="B53" s="26"/>
      <c r="C53" s="34"/>
      <c r="D53" s="29"/>
      <c r="E53" s="11"/>
      <c r="F53" s="11"/>
      <c r="G53" s="12"/>
      <c r="H53" s="13"/>
      <c r="I53" s="12"/>
      <c r="J53" s="13"/>
      <c r="K53" s="13"/>
      <c r="L53" s="14"/>
      <c r="M53" s="13"/>
    </row>
    <row r="54" spans="1:13" outlineLevel="2">
      <c r="A54" s="10">
        <v>23</v>
      </c>
      <c r="B54" s="26" t="s">
        <v>12</v>
      </c>
      <c r="C54" s="32" t="s">
        <v>68</v>
      </c>
      <c r="D54" s="29" t="s">
        <v>22</v>
      </c>
      <c r="E54" s="11" t="s">
        <v>69</v>
      </c>
      <c r="F54" s="11" t="s">
        <v>70</v>
      </c>
      <c r="G54" s="12" t="s">
        <v>71</v>
      </c>
      <c r="H54" s="13">
        <v>300000000</v>
      </c>
      <c r="I54" s="12">
        <v>1</v>
      </c>
      <c r="J54" s="13">
        <v>300000000</v>
      </c>
      <c r="K54" s="13">
        <f t="shared" si="0"/>
        <v>600000</v>
      </c>
      <c r="L54" s="14">
        <f t="shared" si="1"/>
        <v>2250000</v>
      </c>
      <c r="M54" s="13">
        <f t="shared" si="2"/>
        <v>225000</v>
      </c>
    </row>
    <row r="55" spans="1:13" outlineLevel="1">
      <c r="A55" s="10"/>
      <c r="B55" s="26"/>
      <c r="C55" s="34"/>
      <c r="D55" s="29"/>
      <c r="E55" s="11"/>
      <c r="F55" s="11"/>
      <c r="G55" s="12"/>
      <c r="H55" s="13"/>
      <c r="I55" s="12"/>
      <c r="J55" s="13"/>
      <c r="K55" s="13"/>
      <c r="L55" s="14"/>
      <c r="M55" s="13"/>
    </row>
    <row r="56" spans="1:13" outlineLevel="2">
      <c r="A56" s="10">
        <v>24</v>
      </c>
      <c r="B56" s="26" t="s">
        <v>12</v>
      </c>
      <c r="C56" s="32" t="s">
        <v>68</v>
      </c>
      <c r="D56" s="29" t="s">
        <v>14</v>
      </c>
      <c r="E56" s="11" t="s">
        <v>69</v>
      </c>
      <c r="F56" s="11" t="s">
        <v>72</v>
      </c>
      <c r="G56" s="12" t="s">
        <v>71</v>
      </c>
      <c r="H56" s="13">
        <v>2357000000</v>
      </c>
      <c r="I56" s="12">
        <v>1</v>
      </c>
      <c r="J56" s="13">
        <v>2357000000</v>
      </c>
      <c r="K56" s="13">
        <f t="shared" si="0"/>
        <v>4714000</v>
      </c>
      <c r="L56" s="14">
        <f t="shared" si="1"/>
        <v>17677500</v>
      </c>
      <c r="M56" s="13">
        <f t="shared" si="2"/>
        <v>1767750</v>
      </c>
    </row>
    <row r="57" spans="1:13" outlineLevel="2">
      <c r="A57" s="10"/>
      <c r="B57" s="26"/>
      <c r="C57" s="32"/>
      <c r="D57" s="29"/>
      <c r="E57" s="11"/>
      <c r="F57" s="11"/>
      <c r="G57" s="12"/>
      <c r="H57" s="13"/>
      <c r="I57" s="12"/>
      <c r="J57" s="13"/>
      <c r="K57" s="13"/>
      <c r="L57" s="14"/>
      <c r="M57" s="13"/>
    </row>
    <row r="58" spans="1:13" outlineLevel="2">
      <c r="A58" s="10">
        <v>25</v>
      </c>
      <c r="B58" s="26" t="s">
        <v>12</v>
      </c>
      <c r="C58" s="32" t="s">
        <v>73</v>
      </c>
      <c r="D58" s="29" t="s">
        <v>14</v>
      </c>
      <c r="E58" s="11" t="s">
        <v>74</v>
      </c>
      <c r="F58" s="11" t="s">
        <v>75</v>
      </c>
      <c r="G58" s="12" t="s">
        <v>48</v>
      </c>
      <c r="H58" s="13">
        <v>407000000</v>
      </c>
      <c r="I58" s="12">
        <v>1</v>
      </c>
      <c r="J58" s="13">
        <v>407000000</v>
      </c>
      <c r="K58" s="13">
        <f t="shared" si="0"/>
        <v>814000</v>
      </c>
      <c r="L58" s="14">
        <f t="shared" si="1"/>
        <v>3052500</v>
      </c>
      <c r="M58" s="13">
        <f t="shared" si="2"/>
        <v>305250</v>
      </c>
    </row>
    <row r="59" spans="1:13" outlineLevel="2">
      <c r="A59" s="10"/>
      <c r="B59" s="26"/>
      <c r="C59" s="32"/>
      <c r="D59" s="29"/>
      <c r="E59" s="11"/>
      <c r="F59" s="11"/>
      <c r="G59" s="12"/>
      <c r="H59" s="13"/>
      <c r="I59" s="12"/>
      <c r="J59" s="13"/>
      <c r="K59" s="13"/>
      <c r="L59" s="14"/>
      <c r="M59" s="13"/>
    </row>
    <row r="60" spans="1:13" outlineLevel="2">
      <c r="A60" s="10">
        <v>26</v>
      </c>
      <c r="B60" s="26" t="s">
        <v>12</v>
      </c>
      <c r="C60" s="32" t="s">
        <v>76</v>
      </c>
      <c r="D60" s="29" t="s">
        <v>14</v>
      </c>
      <c r="E60" s="11" t="s">
        <v>77</v>
      </c>
      <c r="F60" s="11" t="s">
        <v>78</v>
      </c>
      <c r="G60" s="12" t="s">
        <v>79</v>
      </c>
      <c r="H60" s="13">
        <v>293000000</v>
      </c>
      <c r="I60" s="12">
        <v>1</v>
      </c>
      <c r="J60" s="13">
        <v>293000000</v>
      </c>
      <c r="K60" s="13">
        <f t="shared" si="0"/>
        <v>586000</v>
      </c>
      <c r="L60" s="14">
        <f t="shared" si="1"/>
        <v>2197500</v>
      </c>
      <c r="M60" s="13">
        <f t="shared" si="2"/>
        <v>219750</v>
      </c>
    </row>
    <row r="61" spans="1:13" outlineLevel="2">
      <c r="A61" s="10">
        <v>27</v>
      </c>
      <c r="B61" s="26" t="s">
        <v>12</v>
      </c>
      <c r="C61" s="32" t="s">
        <v>76</v>
      </c>
      <c r="D61" s="29" t="s">
        <v>14</v>
      </c>
      <c r="E61" s="11" t="s">
        <v>77</v>
      </c>
      <c r="F61" s="11" t="s">
        <v>78</v>
      </c>
      <c r="G61" s="12" t="s">
        <v>80</v>
      </c>
      <c r="H61" s="13">
        <v>326000000</v>
      </c>
      <c r="I61" s="12">
        <v>1</v>
      </c>
      <c r="J61" s="13">
        <v>326000000</v>
      </c>
      <c r="K61" s="13">
        <f t="shared" si="0"/>
        <v>652000</v>
      </c>
      <c r="L61" s="14">
        <f t="shared" si="1"/>
        <v>2445000</v>
      </c>
      <c r="M61" s="13">
        <f t="shared" si="2"/>
        <v>244500</v>
      </c>
    </row>
    <row r="62" spans="1:13" outlineLevel="2">
      <c r="A62" s="10">
        <v>28</v>
      </c>
      <c r="B62" s="26" t="s">
        <v>12</v>
      </c>
      <c r="C62" s="32" t="s">
        <v>76</v>
      </c>
      <c r="D62" s="29" t="s">
        <v>14</v>
      </c>
      <c r="E62" s="11" t="s">
        <v>77</v>
      </c>
      <c r="F62" s="11" t="s">
        <v>78</v>
      </c>
      <c r="G62" s="12" t="s">
        <v>81</v>
      </c>
      <c r="H62" s="13">
        <v>341000000</v>
      </c>
      <c r="I62" s="12">
        <v>1</v>
      </c>
      <c r="J62" s="13">
        <v>341000000</v>
      </c>
      <c r="K62" s="13">
        <f t="shared" si="0"/>
        <v>682000</v>
      </c>
      <c r="L62" s="14">
        <f t="shared" si="1"/>
        <v>2557500</v>
      </c>
      <c r="M62" s="13">
        <f t="shared" si="2"/>
        <v>255750</v>
      </c>
    </row>
    <row r="63" spans="1:13" outlineLevel="2">
      <c r="A63" s="10">
        <v>29</v>
      </c>
      <c r="B63" s="26" t="s">
        <v>12</v>
      </c>
      <c r="C63" s="32" t="s">
        <v>76</v>
      </c>
      <c r="D63" s="29" t="s">
        <v>14</v>
      </c>
      <c r="E63" s="11" t="s">
        <v>77</v>
      </c>
      <c r="F63" s="11" t="s">
        <v>78</v>
      </c>
      <c r="G63" s="12" t="s">
        <v>82</v>
      </c>
      <c r="H63" s="13">
        <v>358000000</v>
      </c>
      <c r="I63" s="12">
        <v>1</v>
      </c>
      <c r="J63" s="13">
        <v>358000000</v>
      </c>
      <c r="K63" s="13">
        <f t="shared" si="0"/>
        <v>716000</v>
      </c>
      <c r="L63" s="14">
        <f t="shared" si="1"/>
        <v>2685000</v>
      </c>
      <c r="M63" s="13">
        <f t="shared" si="2"/>
        <v>268500</v>
      </c>
    </row>
    <row r="64" spans="1:13" outlineLevel="1">
      <c r="A64" s="10"/>
      <c r="B64" s="26"/>
      <c r="C64" s="34"/>
      <c r="D64" s="29"/>
      <c r="E64" s="11"/>
      <c r="F64" s="11"/>
      <c r="G64" s="12"/>
      <c r="H64" s="13"/>
      <c r="I64" s="12"/>
      <c r="J64" s="13"/>
      <c r="K64" s="13"/>
      <c r="L64" s="14"/>
      <c r="M64" s="13"/>
    </row>
    <row r="65" spans="1:13" outlineLevel="2">
      <c r="A65" s="10">
        <v>30</v>
      </c>
      <c r="B65" s="26" t="s">
        <v>12</v>
      </c>
      <c r="C65" s="32" t="s">
        <v>76</v>
      </c>
      <c r="D65" s="29" t="s">
        <v>22</v>
      </c>
      <c r="E65" s="11" t="s">
        <v>77</v>
      </c>
      <c r="F65" s="11" t="s">
        <v>83</v>
      </c>
      <c r="G65" s="12" t="s">
        <v>82</v>
      </c>
      <c r="H65" s="13">
        <v>388000000</v>
      </c>
      <c r="I65" s="12">
        <v>1</v>
      </c>
      <c r="J65" s="13">
        <v>388000000</v>
      </c>
      <c r="K65" s="13">
        <f t="shared" si="0"/>
        <v>776000</v>
      </c>
      <c r="L65" s="14">
        <f t="shared" si="1"/>
        <v>2910000</v>
      </c>
      <c r="M65" s="13">
        <f t="shared" si="2"/>
        <v>291000</v>
      </c>
    </row>
    <row r="66" spans="1:13" outlineLevel="1">
      <c r="A66" s="10"/>
      <c r="B66" s="26"/>
      <c r="C66" s="34"/>
      <c r="D66" s="29"/>
      <c r="E66" s="11"/>
      <c r="F66" s="11"/>
      <c r="G66" s="12"/>
      <c r="H66" s="13"/>
      <c r="I66" s="12"/>
      <c r="J66" s="13"/>
      <c r="K66" s="13"/>
      <c r="L66" s="14"/>
      <c r="M66" s="13"/>
    </row>
    <row r="67" spans="1:13" outlineLevel="2">
      <c r="A67" s="10">
        <v>31</v>
      </c>
      <c r="B67" s="26" t="s">
        <v>12</v>
      </c>
      <c r="C67" s="32" t="s">
        <v>76</v>
      </c>
      <c r="D67" s="29" t="s">
        <v>27</v>
      </c>
      <c r="E67" s="11" t="s">
        <v>77</v>
      </c>
      <c r="F67" s="11" t="s">
        <v>84</v>
      </c>
      <c r="G67" s="12" t="s">
        <v>81</v>
      </c>
      <c r="H67" s="13">
        <v>405000000</v>
      </c>
      <c r="I67" s="12">
        <v>1</v>
      </c>
      <c r="J67" s="13">
        <v>405000000</v>
      </c>
      <c r="K67" s="13">
        <f t="shared" si="0"/>
        <v>810000</v>
      </c>
      <c r="L67" s="14">
        <f t="shared" si="1"/>
        <v>3037500</v>
      </c>
      <c r="M67" s="13">
        <f t="shared" si="2"/>
        <v>303750</v>
      </c>
    </row>
    <row r="68" spans="1:13" outlineLevel="1">
      <c r="A68" s="10"/>
      <c r="B68" s="26"/>
      <c r="C68" s="34"/>
      <c r="D68" s="29"/>
      <c r="E68" s="11"/>
      <c r="F68" s="11"/>
      <c r="G68" s="12"/>
      <c r="H68" s="13"/>
      <c r="I68" s="12"/>
      <c r="J68" s="13"/>
      <c r="K68" s="13"/>
      <c r="L68" s="14"/>
      <c r="M68" s="13"/>
    </row>
    <row r="69" spans="1:13" outlineLevel="2">
      <c r="A69" s="10">
        <v>32</v>
      </c>
      <c r="B69" s="26" t="s">
        <v>12</v>
      </c>
      <c r="C69" s="32" t="s">
        <v>85</v>
      </c>
      <c r="D69" s="29" t="s">
        <v>14</v>
      </c>
      <c r="E69" s="11" t="s">
        <v>86</v>
      </c>
      <c r="F69" s="11" t="s">
        <v>87</v>
      </c>
      <c r="G69" s="12" t="s">
        <v>79</v>
      </c>
      <c r="H69" s="13">
        <v>398000000</v>
      </c>
      <c r="I69" s="12">
        <v>1</v>
      </c>
      <c r="J69" s="13">
        <v>398000000</v>
      </c>
      <c r="K69" s="13">
        <f t="shared" si="0"/>
        <v>796000</v>
      </c>
      <c r="L69" s="14">
        <f t="shared" si="1"/>
        <v>2985000</v>
      </c>
      <c r="M69" s="13">
        <f t="shared" si="2"/>
        <v>298500</v>
      </c>
    </row>
    <row r="70" spans="1:13" outlineLevel="2">
      <c r="A70" s="10">
        <v>33</v>
      </c>
      <c r="B70" s="26" t="s">
        <v>12</v>
      </c>
      <c r="C70" s="32" t="s">
        <v>85</v>
      </c>
      <c r="D70" s="29" t="s">
        <v>14</v>
      </c>
      <c r="E70" s="11" t="s">
        <v>86</v>
      </c>
      <c r="F70" s="11" t="s">
        <v>87</v>
      </c>
      <c r="G70" s="12" t="s">
        <v>80</v>
      </c>
      <c r="H70" s="13">
        <v>408000000</v>
      </c>
      <c r="I70" s="12">
        <v>1</v>
      </c>
      <c r="J70" s="13">
        <v>408000000</v>
      </c>
      <c r="K70" s="13">
        <f t="shared" si="0"/>
        <v>816000</v>
      </c>
      <c r="L70" s="14">
        <f t="shared" si="1"/>
        <v>3060000</v>
      </c>
      <c r="M70" s="13">
        <f t="shared" si="2"/>
        <v>306000</v>
      </c>
    </row>
    <row r="71" spans="1:13" outlineLevel="2">
      <c r="A71" s="10">
        <v>34</v>
      </c>
      <c r="B71" s="26" t="s">
        <v>12</v>
      </c>
      <c r="C71" s="32" t="s">
        <v>85</v>
      </c>
      <c r="D71" s="29" t="s">
        <v>14</v>
      </c>
      <c r="E71" s="11" t="s">
        <v>86</v>
      </c>
      <c r="F71" s="11" t="s">
        <v>87</v>
      </c>
      <c r="G71" s="12" t="s">
        <v>81</v>
      </c>
      <c r="H71" s="13">
        <v>430000000</v>
      </c>
      <c r="I71" s="12">
        <v>1</v>
      </c>
      <c r="J71" s="13">
        <v>430000000</v>
      </c>
      <c r="K71" s="13">
        <f t="shared" si="0"/>
        <v>860000</v>
      </c>
      <c r="L71" s="14">
        <f t="shared" si="1"/>
        <v>3225000</v>
      </c>
      <c r="M71" s="13">
        <f t="shared" si="2"/>
        <v>322500</v>
      </c>
    </row>
    <row r="72" spans="1:13" outlineLevel="2">
      <c r="A72" s="10">
        <v>35</v>
      </c>
      <c r="B72" s="26" t="s">
        <v>12</v>
      </c>
      <c r="C72" s="32" t="s">
        <v>85</v>
      </c>
      <c r="D72" s="29" t="s">
        <v>14</v>
      </c>
      <c r="E72" s="11" t="s">
        <v>86</v>
      </c>
      <c r="F72" s="11" t="s">
        <v>87</v>
      </c>
      <c r="G72" s="12" t="s">
        <v>82</v>
      </c>
      <c r="H72" s="13">
        <v>451000000</v>
      </c>
      <c r="I72" s="12">
        <v>1</v>
      </c>
      <c r="J72" s="13">
        <v>451000000</v>
      </c>
      <c r="K72" s="13">
        <f t="shared" si="0"/>
        <v>902000</v>
      </c>
      <c r="L72" s="14">
        <f t="shared" si="1"/>
        <v>3382500</v>
      </c>
      <c r="M72" s="13">
        <f t="shared" si="2"/>
        <v>338250</v>
      </c>
    </row>
    <row r="73" spans="1:13" outlineLevel="1">
      <c r="A73" s="10"/>
      <c r="B73" s="26"/>
      <c r="C73" s="34"/>
      <c r="D73" s="29"/>
      <c r="E73" s="11"/>
      <c r="F73" s="11"/>
      <c r="G73" s="12"/>
      <c r="H73" s="13"/>
      <c r="I73" s="12"/>
      <c r="J73" s="13"/>
      <c r="K73" s="13"/>
      <c r="L73" s="14"/>
      <c r="M73" s="13"/>
    </row>
    <row r="74" spans="1:13" outlineLevel="2">
      <c r="A74" s="10">
        <v>36</v>
      </c>
      <c r="B74" s="26" t="s">
        <v>12</v>
      </c>
      <c r="C74" s="32" t="s">
        <v>85</v>
      </c>
      <c r="D74" s="29" t="s">
        <v>22</v>
      </c>
      <c r="E74" s="11" t="s">
        <v>86</v>
      </c>
      <c r="F74" s="11" t="s">
        <v>88</v>
      </c>
      <c r="G74" s="12" t="s">
        <v>61</v>
      </c>
      <c r="H74" s="13">
        <v>637000000</v>
      </c>
      <c r="I74" s="12">
        <v>1.3</v>
      </c>
      <c r="J74" s="13">
        <v>828100000</v>
      </c>
      <c r="K74" s="13">
        <f t="shared" si="0"/>
        <v>1656200</v>
      </c>
      <c r="L74" s="14">
        <f t="shared" si="1"/>
        <v>6210750</v>
      </c>
      <c r="M74" s="13">
        <f t="shared" si="2"/>
        <v>621075</v>
      </c>
    </row>
    <row r="75" spans="1:13" outlineLevel="1">
      <c r="A75" s="10"/>
      <c r="B75" s="26"/>
      <c r="C75" s="34"/>
      <c r="D75" s="29"/>
      <c r="E75" s="11"/>
      <c r="F75" s="11"/>
      <c r="G75" s="12"/>
      <c r="H75" s="13"/>
      <c r="I75" s="12"/>
      <c r="J75" s="13"/>
      <c r="K75" s="13"/>
      <c r="L75" s="14"/>
      <c r="M75" s="13"/>
    </row>
    <row r="76" spans="1:13" outlineLevel="2">
      <c r="A76" s="10">
        <v>37</v>
      </c>
      <c r="B76" s="26" t="s">
        <v>12</v>
      </c>
      <c r="C76" s="32" t="s">
        <v>85</v>
      </c>
      <c r="D76" s="29" t="s">
        <v>27</v>
      </c>
      <c r="E76" s="11" t="s">
        <v>86</v>
      </c>
      <c r="F76" s="11" t="s">
        <v>89</v>
      </c>
      <c r="G76" s="12" t="s">
        <v>79</v>
      </c>
      <c r="H76" s="13">
        <v>464000000</v>
      </c>
      <c r="I76" s="12">
        <v>1</v>
      </c>
      <c r="J76" s="13">
        <v>464000000</v>
      </c>
      <c r="K76" s="13">
        <f t="shared" si="0"/>
        <v>928000</v>
      </c>
      <c r="L76" s="14">
        <f t="shared" si="1"/>
        <v>3480000</v>
      </c>
      <c r="M76" s="13">
        <f t="shared" si="2"/>
        <v>348000</v>
      </c>
    </row>
    <row r="77" spans="1:13" outlineLevel="2">
      <c r="A77" s="10">
        <v>38</v>
      </c>
      <c r="B77" s="26" t="s">
        <v>12</v>
      </c>
      <c r="C77" s="32" t="s">
        <v>85</v>
      </c>
      <c r="D77" s="29" t="s">
        <v>27</v>
      </c>
      <c r="E77" s="11" t="s">
        <v>86</v>
      </c>
      <c r="F77" s="11" t="s">
        <v>89</v>
      </c>
      <c r="G77" s="12" t="s">
        <v>80</v>
      </c>
      <c r="H77" s="13">
        <v>476000000</v>
      </c>
      <c r="I77" s="12">
        <v>1</v>
      </c>
      <c r="J77" s="13">
        <v>476000000</v>
      </c>
      <c r="K77" s="13">
        <f t="shared" si="0"/>
        <v>952000</v>
      </c>
      <c r="L77" s="14">
        <f t="shared" si="1"/>
        <v>3570000</v>
      </c>
      <c r="M77" s="13">
        <f t="shared" si="2"/>
        <v>357000</v>
      </c>
    </row>
    <row r="78" spans="1:13" outlineLevel="2">
      <c r="A78" s="10">
        <v>39</v>
      </c>
      <c r="B78" s="26" t="s">
        <v>12</v>
      </c>
      <c r="C78" s="32" t="s">
        <v>85</v>
      </c>
      <c r="D78" s="29" t="s">
        <v>27</v>
      </c>
      <c r="E78" s="11" t="s">
        <v>86</v>
      </c>
      <c r="F78" s="11" t="s">
        <v>89</v>
      </c>
      <c r="G78" s="12" t="s">
        <v>81</v>
      </c>
      <c r="H78" s="13">
        <v>501000000</v>
      </c>
      <c r="I78" s="12">
        <v>1</v>
      </c>
      <c r="J78" s="13">
        <v>501000000</v>
      </c>
      <c r="K78" s="13">
        <f t="shared" si="0"/>
        <v>1002000</v>
      </c>
      <c r="L78" s="14">
        <f t="shared" si="1"/>
        <v>3757500</v>
      </c>
      <c r="M78" s="13">
        <f t="shared" si="2"/>
        <v>375750</v>
      </c>
    </row>
    <row r="79" spans="1:13" outlineLevel="2">
      <c r="A79" s="10">
        <v>40</v>
      </c>
      <c r="B79" s="26" t="s">
        <v>12</v>
      </c>
      <c r="C79" s="32" t="s">
        <v>85</v>
      </c>
      <c r="D79" s="29" t="s">
        <v>27</v>
      </c>
      <c r="E79" s="11" t="s">
        <v>86</v>
      </c>
      <c r="F79" s="11" t="s">
        <v>89</v>
      </c>
      <c r="G79" s="12" t="s">
        <v>82</v>
      </c>
      <c r="H79" s="13">
        <v>527000000</v>
      </c>
      <c r="I79" s="12">
        <v>1</v>
      </c>
      <c r="J79" s="13">
        <v>527000000</v>
      </c>
      <c r="K79" s="13">
        <f t="shared" si="0"/>
        <v>1054000</v>
      </c>
      <c r="L79" s="14">
        <f t="shared" si="1"/>
        <v>3952500</v>
      </c>
      <c r="M79" s="13">
        <f t="shared" si="2"/>
        <v>395250</v>
      </c>
    </row>
    <row r="80" spans="1:13" outlineLevel="1">
      <c r="A80" s="10"/>
      <c r="B80" s="26"/>
      <c r="C80" s="34"/>
      <c r="D80" s="29"/>
      <c r="E80" s="11"/>
      <c r="F80" s="11"/>
      <c r="G80" s="12"/>
      <c r="H80" s="13"/>
      <c r="I80" s="12"/>
      <c r="J80" s="13"/>
      <c r="K80" s="13"/>
      <c r="L80" s="14"/>
      <c r="M80" s="13"/>
    </row>
    <row r="81" spans="1:13" outlineLevel="2">
      <c r="A81" s="10">
        <v>41</v>
      </c>
      <c r="B81" s="26" t="s">
        <v>12</v>
      </c>
      <c r="C81" s="32" t="s">
        <v>85</v>
      </c>
      <c r="D81" s="29" t="s">
        <v>37</v>
      </c>
      <c r="E81" s="11" t="s">
        <v>86</v>
      </c>
      <c r="F81" s="11" t="s">
        <v>90</v>
      </c>
      <c r="G81" s="12" t="s">
        <v>82</v>
      </c>
      <c r="H81" s="13">
        <v>395000000</v>
      </c>
      <c r="I81" s="12">
        <v>1</v>
      </c>
      <c r="J81" s="13">
        <v>395000000</v>
      </c>
      <c r="K81" s="13">
        <f t="shared" si="0"/>
        <v>790000</v>
      </c>
      <c r="L81" s="14">
        <f t="shared" si="1"/>
        <v>2962500</v>
      </c>
      <c r="M81" s="13">
        <f t="shared" si="2"/>
        <v>296250</v>
      </c>
    </row>
    <row r="82" spans="1:13" outlineLevel="1">
      <c r="A82" s="10"/>
      <c r="B82" s="26"/>
      <c r="C82" s="34"/>
      <c r="D82" s="29"/>
      <c r="E82" s="11"/>
      <c r="F82" s="11"/>
      <c r="G82" s="12"/>
      <c r="H82" s="13"/>
      <c r="I82" s="12"/>
      <c r="J82" s="13"/>
      <c r="K82" s="13"/>
      <c r="L82" s="14"/>
      <c r="M82" s="13"/>
    </row>
    <row r="83" spans="1:13" outlineLevel="2">
      <c r="A83" s="10">
        <v>42</v>
      </c>
      <c r="B83" s="26" t="s">
        <v>12</v>
      </c>
      <c r="C83" s="32" t="s">
        <v>85</v>
      </c>
      <c r="D83" s="29" t="s">
        <v>34</v>
      </c>
      <c r="E83" s="11" t="s">
        <v>86</v>
      </c>
      <c r="F83" s="11" t="s">
        <v>91</v>
      </c>
      <c r="G83" s="12" t="s">
        <v>71</v>
      </c>
      <c r="H83" s="13">
        <v>787000000</v>
      </c>
      <c r="I83" s="12">
        <v>1</v>
      </c>
      <c r="J83" s="13">
        <v>787000000</v>
      </c>
      <c r="K83" s="13">
        <f t="shared" si="0"/>
        <v>1574000</v>
      </c>
      <c r="L83" s="14">
        <f t="shared" si="1"/>
        <v>5902500</v>
      </c>
      <c r="M83" s="13">
        <f t="shared" si="2"/>
        <v>590250</v>
      </c>
    </row>
    <row r="84" spans="1:13" outlineLevel="1">
      <c r="A84" s="10"/>
      <c r="B84" s="26"/>
      <c r="C84" s="34"/>
      <c r="D84" s="29"/>
      <c r="E84" s="11"/>
      <c r="F84" s="11"/>
      <c r="G84" s="12"/>
      <c r="H84" s="13"/>
      <c r="I84" s="12"/>
      <c r="J84" s="13"/>
      <c r="K84" s="13"/>
      <c r="L84" s="14"/>
      <c r="M84" s="13"/>
    </row>
    <row r="85" spans="1:13" outlineLevel="2">
      <c r="A85" s="10">
        <v>43</v>
      </c>
      <c r="B85" s="26" t="s">
        <v>12</v>
      </c>
      <c r="C85" s="32" t="s">
        <v>85</v>
      </c>
      <c r="D85" s="29" t="s">
        <v>53</v>
      </c>
      <c r="E85" s="11" t="s">
        <v>86</v>
      </c>
      <c r="F85" s="11" t="s">
        <v>92</v>
      </c>
      <c r="G85" s="12" t="s">
        <v>93</v>
      </c>
      <c r="H85" s="13">
        <v>167000000</v>
      </c>
      <c r="I85" s="12">
        <v>1</v>
      </c>
      <c r="J85" s="13">
        <v>167000000</v>
      </c>
      <c r="K85" s="13">
        <f t="shared" si="0"/>
        <v>334000</v>
      </c>
      <c r="L85" s="14">
        <f t="shared" si="1"/>
        <v>1252500</v>
      </c>
      <c r="M85" s="13">
        <f t="shared" si="2"/>
        <v>125250</v>
      </c>
    </row>
    <row r="86" spans="1:13" outlineLevel="1">
      <c r="A86" s="10"/>
      <c r="B86" s="26"/>
      <c r="C86" s="34"/>
      <c r="D86" s="29"/>
      <c r="E86" s="11"/>
      <c r="F86" s="11"/>
      <c r="G86" s="12"/>
      <c r="H86" s="13"/>
      <c r="I86" s="12"/>
      <c r="J86" s="13"/>
      <c r="K86" s="13"/>
      <c r="L86" s="14"/>
      <c r="M86" s="13"/>
    </row>
    <row r="87" spans="1:13" outlineLevel="2">
      <c r="A87" s="10">
        <v>44</v>
      </c>
      <c r="B87" s="26" t="s">
        <v>12</v>
      </c>
      <c r="C87" s="32" t="s">
        <v>85</v>
      </c>
      <c r="D87" s="29" t="s">
        <v>46</v>
      </c>
      <c r="E87" s="11" t="s">
        <v>86</v>
      </c>
      <c r="F87" s="11" t="s">
        <v>92</v>
      </c>
      <c r="G87" s="12" t="s">
        <v>94</v>
      </c>
      <c r="H87" s="13">
        <v>711591000</v>
      </c>
      <c r="I87" s="12">
        <v>1</v>
      </c>
      <c r="J87" s="13">
        <v>711591000</v>
      </c>
      <c r="K87" s="13">
        <f t="shared" si="0"/>
        <v>1423182</v>
      </c>
      <c r="L87" s="14">
        <f t="shared" si="1"/>
        <v>5336932.5</v>
      </c>
      <c r="M87" s="13">
        <f t="shared" si="2"/>
        <v>533693.25</v>
      </c>
    </row>
    <row r="88" spans="1:13" outlineLevel="1">
      <c r="A88" s="10"/>
      <c r="B88" s="26"/>
      <c r="C88" s="34"/>
      <c r="D88" s="29"/>
      <c r="E88" s="11"/>
      <c r="F88" s="11"/>
      <c r="G88" s="12"/>
      <c r="H88" s="13"/>
      <c r="I88" s="12"/>
      <c r="J88" s="13"/>
      <c r="K88" s="13"/>
      <c r="L88" s="14"/>
      <c r="M88" s="13"/>
    </row>
    <row r="89" spans="1:13" outlineLevel="2">
      <c r="A89" s="10">
        <v>45</v>
      </c>
      <c r="B89" s="26" t="s">
        <v>12</v>
      </c>
      <c r="C89" s="32" t="s">
        <v>85</v>
      </c>
      <c r="D89" s="29" t="s">
        <v>25</v>
      </c>
      <c r="E89" s="11" t="s">
        <v>86</v>
      </c>
      <c r="F89" s="11" t="s">
        <v>95</v>
      </c>
      <c r="G89" s="12" t="s">
        <v>96</v>
      </c>
      <c r="H89" s="13">
        <v>175000000</v>
      </c>
      <c r="I89" s="12">
        <v>1</v>
      </c>
      <c r="J89" s="13">
        <v>175000000</v>
      </c>
      <c r="K89" s="13">
        <f t="shared" si="0"/>
        <v>350000</v>
      </c>
      <c r="L89" s="14">
        <f t="shared" si="1"/>
        <v>1312500</v>
      </c>
      <c r="M89" s="13">
        <f t="shared" si="2"/>
        <v>131250</v>
      </c>
    </row>
    <row r="90" spans="1:13" outlineLevel="1">
      <c r="A90" s="10"/>
      <c r="B90" s="26"/>
      <c r="C90" s="34"/>
      <c r="D90" s="29"/>
      <c r="E90" s="11"/>
      <c r="F90" s="11"/>
      <c r="G90" s="12"/>
      <c r="H90" s="13"/>
      <c r="I90" s="12"/>
      <c r="J90" s="13"/>
      <c r="K90" s="13"/>
      <c r="L90" s="14"/>
      <c r="M90" s="13"/>
    </row>
    <row r="91" spans="1:13" outlineLevel="2">
      <c r="A91" s="10">
        <v>46</v>
      </c>
      <c r="B91" s="26" t="s">
        <v>12</v>
      </c>
      <c r="C91" s="32" t="s">
        <v>97</v>
      </c>
      <c r="D91" s="29" t="s">
        <v>14</v>
      </c>
      <c r="E91" s="11" t="s">
        <v>98</v>
      </c>
      <c r="F91" s="11" t="s">
        <v>99</v>
      </c>
      <c r="G91" s="12" t="s">
        <v>17</v>
      </c>
      <c r="H91" s="13">
        <v>836000000</v>
      </c>
      <c r="I91" s="12">
        <v>1</v>
      </c>
      <c r="J91" s="13">
        <v>836000000</v>
      </c>
      <c r="K91" s="13">
        <f t="shared" si="0"/>
        <v>1672000</v>
      </c>
      <c r="L91" s="14">
        <f t="shared" si="1"/>
        <v>6270000</v>
      </c>
      <c r="M91" s="13">
        <f t="shared" si="2"/>
        <v>627000</v>
      </c>
    </row>
    <row r="92" spans="1:13" outlineLevel="2">
      <c r="A92" s="10"/>
      <c r="B92" s="26"/>
      <c r="C92" s="32"/>
      <c r="D92" s="29"/>
      <c r="E92" s="11"/>
      <c r="F92" s="11"/>
      <c r="G92" s="12"/>
      <c r="H92" s="13"/>
      <c r="I92" s="12"/>
      <c r="J92" s="13"/>
      <c r="K92" s="13"/>
      <c r="L92" s="14"/>
      <c r="M92" s="13"/>
    </row>
    <row r="93" spans="1:13" outlineLevel="2">
      <c r="A93" s="10">
        <v>47</v>
      </c>
      <c r="B93" s="26" t="s">
        <v>12</v>
      </c>
      <c r="C93" s="32" t="s">
        <v>100</v>
      </c>
      <c r="D93" s="29" t="s">
        <v>14</v>
      </c>
      <c r="E93" s="11" t="s">
        <v>101</v>
      </c>
      <c r="F93" s="11" t="s">
        <v>102</v>
      </c>
      <c r="G93" s="12" t="s">
        <v>81</v>
      </c>
      <c r="H93" s="13">
        <v>235000000</v>
      </c>
      <c r="I93" s="12">
        <v>1</v>
      </c>
      <c r="J93" s="13">
        <v>235000000</v>
      </c>
      <c r="K93" s="13">
        <f t="shared" si="0"/>
        <v>470000</v>
      </c>
      <c r="L93" s="14">
        <f t="shared" si="1"/>
        <v>1762500</v>
      </c>
      <c r="M93" s="13">
        <f t="shared" si="2"/>
        <v>176250</v>
      </c>
    </row>
    <row r="94" spans="1:13" outlineLevel="1">
      <c r="A94" s="10"/>
      <c r="B94" s="26"/>
      <c r="C94" s="34"/>
      <c r="D94" s="29"/>
      <c r="E94" s="11"/>
      <c r="F94" s="11"/>
      <c r="G94" s="12"/>
      <c r="H94" s="13"/>
      <c r="I94" s="12"/>
      <c r="J94" s="13"/>
      <c r="K94" s="13"/>
      <c r="L94" s="14"/>
      <c r="M94" s="13"/>
    </row>
    <row r="95" spans="1:13" outlineLevel="2">
      <c r="A95" s="10">
        <v>48</v>
      </c>
      <c r="B95" s="26" t="s">
        <v>12</v>
      </c>
      <c r="C95" s="32" t="s">
        <v>100</v>
      </c>
      <c r="D95" s="29" t="s">
        <v>22</v>
      </c>
      <c r="E95" s="11" t="s">
        <v>101</v>
      </c>
      <c r="F95" s="11" t="s">
        <v>103</v>
      </c>
      <c r="G95" s="12" t="s">
        <v>79</v>
      </c>
      <c r="H95" s="13">
        <v>186000000</v>
      </c>
      <c r="I95" s="12">
        <v>1</v>
      </c>
      <c r="J95" s="13">
        <v>186000000</v>
      </c>
      <c r="K95" s="13">
        <f t="shared" si="0"/>
        <v>372000</v>
      </c>
      <c r="L95" s="14">
        <f t="shared" si="1"/>
        <v>1395000</v>
      </c>
      <c r="M95" s="13">
        <f t="shared" si="2"/>
        <v>139500</v>
      </c>
    </row>
    <row r="96" spans="1:13" outlineLevel="1">
      <c r="A96" s="10"/>
      <c r="B96" s="26"/>
      <c r="C96" s="34"/>
      <c r="D96" s="29"/>
      <c r="E96" s="11"/>
      <c r="F96" s="11"/>
      <c r="G96" s="12"/>
      <c r="H96" s="13"/>
      <c r="I96" s="12"/>
      <c r="J96" s="13"/>
      <c r="K96" s="13"/>
      <c r="L96" s="14"/>
      <c r="M96" s="13"/>
    </row>
    <row r="97" spans="1:13" outlineLevel="2">
      <c r="A97" s="10">
        <v>49</v>
      </c>
      <c r="B97" s="26" t="s">
        <v>12</v>
      </c>
      <c r="C97" s="32" t="s">
        <v>100</v>
      </c>
      <c r="D97" s="29" t="s">
        <v>27</v>
      </c>
      <c r="E97" s="11" t="s">
        <v>101</v>
      </c>
      <c r="F97" s="11" t="s">
        <v>104</v>
      </c>
      <c r="G97" s="12" t="s">
        <v>79</v>
      </c>
      <c r="H97" s="13">
        <v>186000000</v>
      </c>
      <c r="I97" s="12">
        <v>1</v>
      </c>
      <c r="J97" s="13">
        <v>186000000</v>
      </c>
      <c r="K97" s="13">
        <f t="shared" si="0"/>
        <v>372000</v>
      </c>
      <c r="L97" s="14">
        <f t="shared" si="1"/>
        <v>1395000</v>
      </c>
      <c r="M97" s="13">
        <f t="shared" si="2"/>
        <v>139500</v>
      </c>
    </row>
    <row r="98" spans="1:13" outlineLevel="2">
      <c r="A98" s="10">
        <v>50</v>
      </c>
      <c r="B98" s="26" t="s">
        <v>12</v>
      </c>
      <c r="C98" s="32" t="s">
        <v>100</v>
      </c>
      <c r="D98" s="29" t="s">
        <v>27</v>
      </c>
      <c r="E98" s="11" t="s">
        <v>101</v>
      </c>
      <c r="F98" s="11" t="s">
        <v>104</v>
      </c>
      <c r="G98" s="12" t="s">
        <v>80</v>
      </c>
      <c r="H98" s="13">
        <v>205000000</v>
      </c>
      <c r="I98" s="12">
        <v>1</v>
      </c>
      <c r="J98" s="13">
        <v>205000000</v>
      </c>
      <c r="K98" s="13">
        <f t="shared" si="0"/>
        <v>410000</v>
      </c>
      <c r="L98" s="14">
        <f t="shared" si="1"/>
        <v>1537500</v>
      </c>
      <c r="M98" s="13">
        <f t="shared" si="2"/>
        <v>153750</v>
      </c>
    </row>
    <row r="99" spans="1:13" outlineLevel="1">
      <c r="A99" s="10"/>
      <c r="B99" s="26"/>
      <c r="C99" s="34"/>
      <c r="D99" s="29"/>
      <c r="E99" s="11"/>
      <c r="F99" s="11"/>
      <c r="G99" s="12"/>
      <c r="H99" s="13"/>
      <c r="I99" s="12"/>
      <c r="J99" s="13"/>
      <c r="K99" s="13"/>
      <c r="L99" s="14"/>
      <c r="M99" s="13"/>
    </row>
    <row r="100" spans="1:13" outlineLevel="2">
      <c r="A100" s="10">
        <v>51</v>
      </c>
      <c r="B100" s="26" t="s">
        <v>12</v>
      </c>
      <c r="C100" s="32" t="s">
        <v>105</v>
      </c>
      <c r="D100" s="29" t="s">
        <v>14</v>
      </c>
      <c r="E100" s="11" t="s">
        <v>106</v>
      </c>
      <c r="F100" s="11" t="s">
        <v>107</v>
      </c>
      <c r="G100" s="12" t="s">
        <v>52</v>
      </c>
      <c r="H100" s="13">
        <v>539000000</v>
      </c>
      <c r="I100" s="12">
        <v>1</v>
      </c>
      <c r="J100" s="13">
        <v>539000000</v>
      </c>
      <c r="K100" s="13">
        <f t="shared" si="0"/>
        <v>1078000</v>
      </c>
      <c r="L100" s="14">
        <f t="shared" si="1"/>
        <v>4042500</v>
      </c>
      <c r="M100" s="13">
        <f t="shared" si="2"/>
        <v>404250</v>
      </c>
    </row>
    <row r="101" spans="1:13" outlineLevel="2">
      <c r="A101" s="10">
        <v>52</v>
      </c>
      <c r="B101" s="26" t="s">
        <v>12</v>
      </c>
      <c r="C101" s="32" t="s">
        <v>105</v>
      </c>
      <c r="D101" s="29" t="s">
        <v>14</v>
      </c>
      <c r="E101" s="11" t="s">
        <v>106</v>
      </c>
      <c r="F101" s="11" t="s">
        <v>107</v>
      </c>
      <c r="G101" s="12" t="s">
        <v>61</v>
      </c>
      <c r="H101" s="13">
        <v>549200000</v>
      </c>
      <c r="I101" s="12">
        <v>1</v>
      </c>
      <c r="J101" s="13">
        <v>549200000</v>
      </c>
      <c r="K101" s="13">
        <f t="shared" si="0"/>
        <v>1098400</v>
      </c>
      <c r="L101" s="14">
        <f t="shared" si="1"/>
        <v>4119000</v>
      </c>
      <c r="M101" s="13">
        <f t="shared" si="2"/>
        <v>411900</v>
      </c>
    </row>
    <row r="102" spans="1:13" outlineLevel="1">
      <c r="A102" s="10"/>
      <c r="B102" s="26"/>
      <c r="C102" s="34"/>
      <c r="D102" s="29"/>
      <c r="E102" s="11"/>
      <c r="F102" s="11"/>
      <c r="G102" s="12"/>
      <c r="H102" s="13"/>
      <c r="I102" s="12"/>
      <c r="J102" s="13"/>
      <c r="K102" s="13"/>
      <c r="L102" s="14"/>
      <c r="M102" s="13"/>
    </row>
    <row r="103" spans="1:13" outlineLevel="2">
      <c r="A103" s="10">
        <v>53</v>
      </c>
      <c r="B103" s="26" t="s">
        <v>12</v>
      </c>
      <c r="C103" s="32" t="s">
        <v>105</v>
      </c>
      <c r="D103" s="29" t="s">
        <v>53</v>
      </c>
      <c r="E103" s="11" t="s">
        <v>106</v>
      </c>
      <c r="F103" s="11" t="s">
        <v>108</v>
      </c>
      <c r="G103" s="12" t="s">
        <v>61</v>
      </c>
      <c r="H103" s="13">
        <v>549200000</v>
      </c>
      <c r="I103" s="12">
        <v>1.3</v>
      </c>
      <c r="J103" s="13">
        <v>713960000</v>
      </c>
      <c r="K103" s="13">
        <f t="shared" si="0"/>
        <v>1427920</v>
      </c>
      <c r="L103" s="14">
        <f t="shared" si="1"/>
        <v>5354700</v>
      </c>
      <c r="M103" s="13">
        <f t="shared" si="2"/>
        <v>535470</v>
      </c>
    </row>
    <row r="104" spans="1:13" outlineLevel="1">
      <c r="A104" s="10"/>
      <c r="B104" s="26"/>
      <c r="C104" s="34"/>
      <c r="D104" s="29"/>
      <c r="E104" s="11"/>
      <c r="F104" s="11"/>
      <c r="G104" s="12"/>
      <c r="H104" s="13"/>
      <c r="I104" s="12"/>
      <c r="J104" s="13"/>
      <c r="K104" s="13"/>
      <c r="L104" s="14"/>
      <c r="M104" s="13"/>
    </row>
    <row r="105" spans="1:13" outlineLevel="2">
      <c r="A105" s="10">
        <v>54</v>
      </c>
      <c r="B105" s="26" t="s">
        <v>12</v>
      </c>
      <c r="C105" s="32" t="s">
        <v>105</v>
      </c>
      <c r="D105" s="29" t="s">
        <v>25</v>
      </c>
      <c r="E105" s="11" t="s">
        <v>106</v>
      </c>
      <c r="F105" s="11" t="s">
        <v>109</v>
      </c>
      <c r="G105" s="12" t="s">
        <v>71</v>
      </c>
      <c r="H105" s="13">
        <v>993725000</v>
      </c>
      <c r="I105" s="12">
        <v>1</v>
      </c>
      <c r="J105" s="13">
        <v>993725000</v>
      </c>
      <c r="K105" s="13">
        <f t="shared" si="0"/>
        <v>1987450</v>
      </c>
      <c r="L105" s="14">
        <f t="shared" si="1"/>
        <v>7452937.5</v>
      </c>
      <c r="M105" s="13">
        <f t="shared" si="2"/>
        <v>745293.75</v>
      </c>
    </row>
    <row r="106" spans="1:13" outlineLevel="1">
      <c r="A106" s="10"/>
      <c r="B106" s="26"/>
      <c r="C106" s="34"/>
      <c r="D106" s="29"/>
      <c r="E106" s="11"/>
      <c r="F106" s="11"/>
      <c r="G106" s="12"/>
      <c r="H106" s="13"/>
      <c r="I106" s="12"/>
      <c r="J106" s="13"/>
      <c r="K106" s="13"/>
      <c r="L106" s="14"/>
      <c r="M106" s="13"/>
    </row>
    <row r="107" spans="1:13" outlineLevel="2">
      <c r="A107" s="10">
        <v>55</v>
      </c>
      <c r="B107" s="26" t="s">
        <v>12</v>
      </c>
      <c r="C107" s="32" t="s">
        <v>105</v>
      </c>
      <c r="D107" s="29" t="s">
        <v>27</v>
      </c>
      <c r="E107" s="11" t="s">
        <v>106</v>
      </c>
      <c r="F107" s="11" t="s">
        <v>110</v>
      </c>
      <c r="G107" s="12" t="s">
        <v>17</v>
      </c>
      <c r="H107" s="13">
        <v>227000000</v>
      </c>
      <c r="I107" s="12">
        <v>1</v>
      </c>
      <c r="J107" s="13">
        <v>227000000</v>
      </c>
      <c r="K107" s="13">
        <f t="shared" si="0"/>
        <v>454000</v>
      </c>
      <c r="L107" s="14">
        <f t="shared" si="1"/>
        <v>1702500</v>
      </c>
      <c r="M107" s="13">
        <f t="shared" si="2"/>
        <v>170250</v>
      </c>
    </row>
    <row r="108" spans="1:13" outlineLevel="1">
      <c r="A108" s="10"/>
      <c r="B108" s="26"/>
      <c r="C108" s="34"/>
      <c r="D108" s="29"/>
      <c r="E108" s="11"/>
      <c r="F108" s="11"/>
      <c r="G108" s="12"/>
      <c r="H108" s="13"/>
      <c r="I108" s="12"/>
      <c r="J108" s="13"/>
      <c r="K108" s="13"/>
      <c r="L108" s="14"/>
      <c r="M108" s="13"/>
    </row>
    <row r="109" spans="1:13" outlineLevel="2">
      <c r="A109" s="10">
        <v>56</v>
      </c>
      <c r="B109" s="26" t="s">
        <v>12</v>
      </c>
      <c r="C109" s="32" t="s">
        <v>105</v>
      </c>
      <c r="D109" s="29" t="s">
        <v>22</v>
      </c>
      <c r="E109" s="11" t="s">
        <v>106</v>
      </c>
      <c r="F109" s="11" t="s">
        <v>111</v>
      </c>
      <c r="G109" s="12" t="s">
        <v>61</v>
      </c>
      <c r="H109" s="13">
        <v>561000000</v>
      </c>
      <c r="I109" s="12">
        <v>1</v>
      </c>
      <c r="J109" s="13">
        <v>561000000</v>
      </c>
      <c r="K109" s="13">
        <f t="shared" si="0"/>
        <v>1122000</v>
      </c>
      <c r="L109" s="14">
        <f t="shared" si="1"/>
        <v>4207500</v>
      </c>
      <c r="M109" s="13">
        <f t="shared" si="2"/>
        <v>420750</v>
      </c>
    </row>
    <row r="110" spans="1:13" outlineLevel="1">
      <c r="A110" s="10"/>
      <c r="B110" s="26"/>
      <c r="C110" s="34"/>
      <c r="D110" s="29"/>
      <c r="E110" s="11"/>
      <c r="F110" s="11"/>
      <c r="G110" s="12"/>
      <c r="H110" s="13"/>
      <c r="I110" s="12"/>
      <c r="J110" s="13"/>
      <c r="K110" s="13"/>
      <c r="L110" s="14"/>
      <c r="M110" s="13"/>
    </row>
    <row r="111" spans="1:13" outlineLevel="2">
      <c r="A111" s="10">
        <v>57</v>
      </c>
      <c r="B111" s="26" t="s">
        <v>12</v>
      </c>
      <c r="C111" s="32" t="s">
        <v>112</v>
      </c>
      <c r="D111" s="29" t="s">
        <v>14</v>
      </c>
      <c r="E111" s="11" t="s">
        <v>113</v>
      </c>
      <c r="F111" s="11" t="s">
        <v>114</v>
      </c>
      <c r="G111" s="12" t="s">
        <v>79</v>
      </c>
      <c r="H111" s="13">
        <v>551000000</v>
      </c>
      <c r="I111" s="12">
        <v>1</v>
      </c>
      <c r="J111" s="13">
        <v>551000000</v>
      </c>
      <c r="K111" s="13">
        <f t="shared" si="0"/>
        <v>1102000</v>
      </c>
      <c r="L111" s="14">
        <f t="shared" si="1"/>
        <v>4132500</v>
      </c>
      <c r="M111" s="13">
        <f t="shared" si="2"/>
        <v>413250</v>
      </c>
    </row>
    <row r="112" spans="1:13" outlineLevel="2">
      <c r="A112" s="10">
        <v>58</v>
      </c>
      <c r="B112" s="26" t="s">
        <v>12</v>
      </c>
      <c r="C112" s="32" t="s">
        <v>112</v>
      </c>
      <c r="D112" s="29" t="s">
        <v>14</v>
      </c>
      <c r="E112" s="11" t="s">
        <v>113</v>
      </c>
      <c r="F112" s="11" t="s">
        <v>114</v>
      </c>
      <c r="G112" s="12" t="s">
        <v>80</v>
      </c>
      <c r="H112" s="13">
        <v>649000000</v>
      </c>
      <c r="I112" s="12">
        <v>1</v>
      </c>
      <c r="J112" s="13">
        <v>649000000</v>
      </c>
      <c r="K112" s="13">
        <f t="shared" si="0"/>
        <v>1298000</v>
      </c>
      <c r="L112" s="14">
        <f t="shared" si="1"/>
        <v>4867500</v>
      </c>
      <c r="M112" s="13">
        <f t="shared" si="2"/>
        <v>486750</v>
      </c>
    </row>
    <row r="113" spans="1:13" outlineLevel="1">
      <c r="A113" s="10"/>
      <c r="B113" s="26"/>
      <c r="C113" s="34"/>
      <c r="D113" s="29"/>
      <c r="E113" s="11"/>
      <c r="F113" s="11"/>
      <c r="G113" s="12"/>
      <c r="H113" s="13"/>
      <c r="I113" s="12"/>
      <c r="J113" s="13"/>
      <c r="K113" s="13"/>
      <c r="L113" s="14"/>
      <c r="M113" s="13"/>
    </row>
    <row r="114" spans="1:13" outlineLevel="2">
      <c r="A114" s="10">
        <v>59</v>
      </c>
      <c r="B114" s="26" t="s">
        <v>12</v>
      </c>
      <c r="C114" s="32" t="s">
        <v>112</v>
      </c>
      <c r="D114" s="29" t="s">
        <v>22</v>
      </c>
      <c r="E114" s="11" t="s">
        <v>113</v>
      </c>
      <c r="F114" s="11" t="s">
        <v>115</v>
      </c>
      <c r="G114" s="12" t="s">
        <v>82</v>
      </c>
      <c r="H114" s="13">
        <v>522000000</v>
      </c>
      <c r="I114" s="12">
        <v>1</v>
      </c>
      <c r="J114" s="13">
        <v>522000000</v>
      </c>
      <c r="K114" s="13">
        <f t="shared" si="0"/>
        <v>1044000</v>
      </c>
      <c r="L114" s="14">
        <f t="shared" si="1"/>
        <v>3915000</v>
      </c>
      <c r="M114" s="13">
        <f t="shared" si="2"/>
        <v>391500</v>
      </c>
    </row>
    <row r="115" spans="1:13" outlineLevel="1">
      <c r="A115" s="10"/>
      <c r="B115" s="26"/>
      <c r="C115" s="34"/>
      <c r="D115" s="29"/>
      <c r="E115" s="11"/>
      <c r="F115" s="11"/>
      <c r="G115" s="12"/>
      <c r="H115" s="13"/>
      <c r="I115" s="12"/>
      <c r="J115" s="13"/>
      <c r="K115" s="13"/>
      <c r="L115" s="14"/>
      <c r="M115" s="13"/>
    </row>
    <row r="116" spans="1:13" outlineLevel="2">
      <c r="A116" s="10">
        <v>60</v>
      </c>
      <c r="B116" s="26" t="s">
        <v>12</v>
      </c>
      <c r="C116" s="32" t="s">
        <v>116</v>
      </c>
      <c r="D116" s="29" t="s">
        <v>117</v>
      </c>
      <c r="E116" s="11" t="s">
        <v>118</v>
      </c>
      <c r="F116" s="11" t="s">
        <v>119</v>
      </c>
      <c r="G116" s="12" t="s">
        <v>79</v>
      </c>
      <c r="H116" s="13">
        <v>263000000</v>
      </c>
      <c r="I116" s="12">
        <v>1</v>
      </c>
      <c r="J116" s="13">
        <v>263000000</v>
      </c>
      <c r="K116" s="13">
        <f t="shared" si="0"/>
        <v>526000</v>
      </c>
      <c r="L116" s="14">
        <f t="shared" si="1"/>
        <v>1972500</v>
      </c>
      <c r="M116" s="13">
        <f t="shared" si="2"/>
        <v>197250</v>
      </c>
    </row>
    <row r="117" spans="1:13" outlineLevel="2">
      <c r="A117" s="10">
        <v>61</v>
      </c>
      <c r="B117" s="26" t="s">
        <v>12</v>
      </c>
      <c r="C117" s="32" t="s">
        <v>116</v>
      </c>
      <c r="D117" s="29" t="s">
        <v>117</v>
      </c>
      <c r="E117" s="11" t="s">
        <v>118</v>
      </c>
      <c r="F117" s="11" t="s">
        <v>119</v>
      </c>
      <c r="G117" s="12" t="s">
        <v>80</v>
      </c>
      <c r="H117" s="13">
        <v>271000000</v>
      </c>
      <c r="I117" s="12">
        <v>1</v>
      </c>
      <c r="J117" s="13">
        <v>271000000</v>
      </c>
      <c r="K117" s="13">
        <f t="shared" si="0"/>
        <v>542000</v>
      </c>
      <c r="L117" s="14">
        <f t="shared" si="1"/>
        <v>2032500</v>
      </c>
      <c r="M117" s="13">
        <f t="shared" si="2"/>
        <v>203250</v>
      </c>
    </row>
    <row r="118" spans="1:13" outlineLevel="2">
      <c r="A118" s="10">
        <v>62</v>
      </c>
      <c r="B118" s="26" t="s">
        <v>12</v>
      </c>
      <c r="C118" s="32" t="s">
        <v>116</v>
      </c>
      <c r="D118" s="29" t="s">
        <v>117</v>
      </c>
      <c r="E118" s="11" t="s">
        <v>118</v>
      </c>
      <c r="F118" s="11" t="s">
        <v>119</v>
      </c>
      <c r="G118" s="12" t="s">
        <v>81</v>
      </c>
      <c r="H118" s="13">
        <v>284000000</v>
      </c>
      <c r="I118" s="12">
        <v>1</v>
      </c>
      <c r="J118" s="13">
        <v>284000000</v>
      </c>
      <c r="K118" s="13">
        <f t="shared" si="0"/>
        <v>568000</v>
      </c>
      <c r="L118" s="14">
        <f t="shared" si="1"/>
        <v>2130000</v>
      </c>
      <c r="M118" s="13">
        <f t="shared" si="2"/>
        <v>213000</v>
      </c>
    </row>
    <row r="119" spans="1:13" outlineLevel="2">
      <c r="A119" s="10">
        <v>63</v>
      </c>
      <c r="B119" s="26" t="s">
        <v>12</v>
      </c>
      <c r="C119" s="32" t="s">
        <v>116</v>
      </c>
      <c r="D119" s="29" t="s">
        <v>117</v>
      </c>
      <c r="E119" s="11" t="s">
        <v>118</v>
      </c>
      <c r="F119" s="11" t="s">
        <v>119</v>
      </c>
      <c r="G119" s="12" t="s">
        <v>82</v>
      </c>
      <c r="H119" s="13">
        <v>298000000</v>
      </c>
      <c r="I119" s="12">
        <v>1</v>
      </c>
      <c r="J119" s="13">
        <v>298000000</v>
      </c>
      <c r="K119" s="13">
        <f t="shared" si="0"/>
        <v>596000</v>
      </c>
      <c r="L119" s="14">
        <f t="shared" si="1"/>
        <v>2235000</v>
      </c>
      <c r="M119" s="13">
        <f t="shared" si="2"/>
        <v>223500</v>
      </c>
    </row>
    <row r="120" spans="1:13" outlineLevel="2">
      <c r="A120" s="10">
        <v>64</v>
      </c>
      <c r="B120" s="26" t="s">
        <v>12</v>
      </c>
      <c r="C120" s="32" t="s">
        <v>116</v>
      </c>
      <c r="D120" s="29" t="s">
        <v>117</v>
      </c>
      <c r="E120" s="11" t="s">
        <v>118</v>
      </c>
      <c r="F120" s="11" t="s">
        <v>119</v>
      </c>
      <c r="G120" s="12" t="s">
        <v>40</v>
      </c>
      <c r="H120" s="13">
        <v>316000000</v>
      </c>
      <c r="I120" s="12">
        <v>1</v>
      </c>
      <c r="J120" s="13">
        <v>316000000</v>
      </c>
      <c r="K120" s="13">
        <f t="shared" si="0"/>
        <v>632000</v>
      </c>
      <c r="L120" s="14">
        <f t="shared" si="1"/>
        <v>2370000</v>
      </c>
      <c r="M120" s="13">
        <f t="shared" si="2"/>
        <v>237000</v>
      </c>
    </row>
    <row r="121" spans="1:13" outlineLevel="1">
      <c r="A121" s="10"/>
      <c r="B121" s="26"/>
      <c r="C121" s="34"/>
      <c r="D121" s="29"/>
      <c r="E121" s="11"/>
      <c r="F121" s="11"/>
      <c r="G121" s="12"/>
      <c r="H121" s="13"/>
      <c r="I121" s="12"/>
      <c r="J121" s="13"/>
      <c r="K121" s="13"/>
      <c r="L121" s="14"/>
      <c r="M121" s="13"/>
    </row>
    <row r="122" spans="1:13" outlineLevel="2">
      <c r="A122" s="10">
        <v>65</v>
      </c>
      <c r="B122" s="26" t="s">
        <v>12</v>
      </c>
      <c r="C122" s="32" t="s">
        <v>116</v>
      </c>
      <c r="D122" s="29" t="s">
        <v>120</v>
      </c>
      <c r="E122" s="11" t="s">
        <v>118</v>
      </c>
      <c r="F122" s="11" t="s">
        <v>121</v>
      </c>
      <c r="G122" s="12" t="s">
        <v>79</v>
      </c>
      <c r="H122" s="13">
        <v>247000000</v>
      </c>
      <c r="I122" s="12">
        <v>1</v>
      </c>
      <c r="J122" s="13">
        <v>247000000</v>
      </c>
      <c r="K122" s="13">
        <f t="shared" si="0"/>
        <v>494000</v>
      </c>
      <c r="L122" s="14">
        <f t="shared" si="1"/>
        <v>1852500</v>
      </c>
      <c r="M122" s="13">
        <f t="shared" si="2"/>
        <v>185250</v>
      </c>
    </row>
    <row r="123" spans="1:13" outlineLevel="2">
      <c r="A123" s="10">
        <v>66</v>
      </c>
      <c r="B123" s="26" t="s">
        <v>12</v>
      </c>
      <c r="C123" s="32" t="s">
        <v>116</v>
      </c>
      <c r="D123" s="29" t="s">
        <v>120</v>
      </c>
      <c r="E123" s="11" t="s">
        <v>118</v>
      </c>
      <c r="F123" s="11" t="s">
        <v>121</v>
      </c>
      <c r="G123" s="12" t="s">
        <v>80</v>
      </c>
      <c r="H123" s="13">
        <v>290000000</v>
      </c>
      <c r="I123" s="12">
        <v>1</v>
      </c>
      <c r="J123" s="13">
        <v>290000000</v>
      </c>
      <c r="K123" s="13">
        <f t="shared" ref="K123:K213" si="3">J123*0.2%</f>
        <v>580000</v>
      </c>
      <c r="L123" s="14">
        <f t="shared" ref="L123:L213" si="4">J123*0.75%</f>
        <v>2175000</v>
      </c>
      <c r="M123" s="13">
        <f t="shared" ref="M123:M213" si="5">J123*0.075%</f>
        <v>217500</v>
      </c>
    </row>
    <row r="124" spans="1:13" outlineLevel="2">
      <c r="A124" s="10">
        <v>67</v>
      </c>
      <c r="B124" s="26" t="s">
        <v>12</v>
      </c>
      <c r="C124" s="32" t="s">
        <v>116</v>
      </c>
      <c r="D124" s="29" t="s">
        <v>120</v>
      </c>
      <c r="E124" s="11" t="s">
        <v>118</v>
      </c>
      <c r="F124" s="11" t="s">
        <v>121</v>
      </c>
      <c r="G124" s="12" t="s">
        <v>81</v>
      </c>
      <c r="H124" s="13">
        <v>341000000</v>
      </c>
      <c r="I124" s="12">
        <v>1</v>
      </c>
      <c r="J124" s="13">
        <v>341000000</v>
      </c>
      <c r="K124" s="13">
        <f t="shared" si="3"/>
        <v>682000</v>
      </c>
      <c r="L124" s="14">
        <f t="shared" si="4"/>
        <v>2557500</v>
      </c>
      <c r="M124" s="13">
        <f t="shared" si="5"/>
        <v>255750</v>
      </c>
    </row>
    <row r="125" spans="1:13" outlineLevel="2">
      <c r="A125" s="10">
        <v>68</v>
      </c>
      <c r="B125" s="26" t="s">
        <v>12</v>
      </c>
      <c r="C125" s="32" t="s">
        <v>116</v>
      </c>
      <c r="D125" s="29" t="s">
        <v>120</v>
      </c>
      <c r="E125" s="11" t="s">
        <v>118</v>
      </c>
      <c r="F125" s="11" t="s">
        <v>121</v>
      </c>
      <c r="G125" s="12" t="s">
        <v>82</v>
      </c>
      <c r="H125" s="13">
        <v>358000000</v>
      </c>
      <c r="I125" s="12">
        <v>1</v>
      </c>
      <c r="J125" s="13">
        <v>358000000</v>
      </c>
      <c r="K125" s="13">
        <f t="shared" si="3"/>
        <v>716000</v>
      </c>
      <c r="L125" s="14">
        <f t="shared" si="4"/>
        <v>2685000</v>
      </c>
      <c r="M125" s="13">
        <f t="shared" si="5"/>
        <v>268500</v>
      </c>
    </row>
    <row r="126" spans="1:13" outlineLevel="2">
      <c r="A126" s="10">
        <v>69</v>
      </c>
      <c r="B126" s="26" t="s">
        <v>12</v>
      </c>
      <c r="C126" s="32" t="s">
        <v>116</v>
      </c>
      <c r="D126" s="29" t="s">
        <v>120</v>
      </c>
      <c r="E126" s="11" t="s">
        <v>118</v>
      </c>
      <c r="F126" s="11" t="s">
        <v>121</v>
      </c>
      <c r="G126" s="12" t="s">
        <v>40</v>
      </c>
      <c r="H126" s="13">
        <v>373000000</v>
      </c>
      <c r="I126" s="12">
        <v>1</v>
      </c>
      <c r="J126" s="13">
        <v>373000000</v>
      </c>
      <c r="K126" s="13">
        <f t="shared" si="3"/>
        <v>746000</v>
      </c>
      <c r="L126" s="14">
        <f t="shared" si="4"/>
        <v>2797500</v>
      </c>
      <c r="M126" s="13">
        <f t="shared" si="5"/>
        <v>279750</v>
      </c>
    </row>
    <row r="127" spans="1:13" outlineLevel="1">
      <c r="A127" s="10"/>
      <c r="B127" s="26"/>
      <c r="C127" s="34"/>
      <c r="D127" s="29"/>
      <c r="E127" s="11"/>
      <c r="F127" s="11"/>
      <c r="G127" s="12"/>
      <c r="H127" s="13"/>
      <c r="I127" s="12"/>
      <c r="J127" s="13"/>
      <c r="K127" s="13"/>
      <c r="L127" s="14"/>
      <c r="M127" s="13"/>
    </row>
    <row r="128" spans="1:13" outlineLevel="2">
      <c r="A128" s="10">
        <v>70</v>
      </c>
      <c r="B128" s="26" t="s">
        <v>12</v>
      </c>
      <c r="C128" s="32" t="s">
        <v>116</v>
      </c>
      <c r="D128" s="29" t="s">
        <v>122</v>
      </c>
      <c r="E128" s="11" t="s">
        <v>118</v>
      </c>
      <c r="F128" s="11" t="s">
        <v>123</v>
      </c>
      <c r="G128" s="12" t="s">
        <v>80</v>
      </c>
      <c r="H128" s="13">
        <v>429000000</v>
      </c>
      <c r="I128" s="12">
        <v>1</v>
      </c>
      <c r="J128" s="13">
        <v>429000000</v>
      </c>
      <c r="K128" s="13">
        <f t="shared" si="3"/>
        <v>858000</v>
      </c>
      <c r="L128" s="14">
        <f t="shared" si="4"/>
        <v>3217500</v>
      </c>
      <c r="M128" s="13">
        <f t="shared" si="5"/>
        <v>321750</v>
      </c>
    </row>
    <row r="129" spans="1:13" outlineLevel="1">
      <c r="A129" s="10"/>
      <c r="B129" s="26"/>
      <c r="C129" s="34"/>
      <c r="D129" s="29"/>
      <c r="E129" s="11"/>
      <c r="F129" s="11"/>
      <c r="G129" s="12"/>
      <c r="H129" s="13"/>
      <c r="I129" s="12"/>
      <c r="J129" s="13"/>
      <c r="K129" s="13"/>
      <c r="L129" s="14"/>
      <c r="M129" s="13"/>
    </row>
    <row r="130" spans="1:13" outlineLevel="2">
      <c r="A130" s="10">
        <v>71</v>
      </c>
      <c r="B130" s="26" t="s">
        <v>12</v>
      </c>
      <c r="C130" s="32" t="s">
        <v>116</v>
      </c>
      <c r="D130" s="29" t="s">
        <v>124</v>
      </c>
      <c r="E130" s="11" t="s">
        <v>118</v>
      </c>
      <c r="F130" s="11" t="s">
        <v>114</v>
      </c>
      <c r="G130" s="12" t="s">
        <v>81</v>
      </c>
      <c r="H130" s="13">
        <v>763000000</v>
      </c>
      <c r="I130" s="12">
        <v>1</v>
      </c>
      <c r="J130" s="13">
        <v>763000000</v>
      </c>
      <c r="K130" s="13">
        <f t="shared" si="3"/>
        <v>1526000</v>
      </c>
      <c r="L130" s="14">
        <f t="shared" si="4"/>
        <v>5722500</v>
      </c>
      <c r="M130" s="13">
        <f t="shared" si="5"/>
        <v>572250</v>
      </c>
    </row>
    <row r="131" spans="1:13" outlineLevel="2">
      <c r="A131" s="10">
        <v>72</v>
      </c>
      <c r="B131" s="26" t="s">
        <v>12</v>
      </c>
      <c r="C131" s="32" t="s">
        <v>116</v>
      </c>
      <c r="D131" s="29" t="s">
        <v>124</v>
      </c>
      <c r="E131" s="11" t="s">
        <v>118</v>
      </c>
      <c r="F131" s="11" t="s">
        <v>114</v>
      </c>
      <c r="G131" s="12" t="s">
        <v>82</v>
      </c>
      <c r="H131" s="13">
        <v>801000000</v>
      </c>
      <c r="I131" s="12">
        <v>1</v>
      </c>
      <c r="J131" s="13">
        <v>801000000</v>
      </c>
      <c r="K131" s="13">
        <f t="shared" si="3"/>
        <v>1602000</v>
      </c>
      <c r="L131" s="14">
        <f t="shared" si="4"/>
        <v>6007500</v>
      </c>
      <c r="M131" s="13">
        <f t="shared" si="5"/>
        <v>600750</v>
      </c>
    </row>
    <row r="132" spans="1:13" outlineLevel="2">
      <c r="A132" s="10">
        <v>73</v>
      </c>
      <c r="B132" s="26" t="s">
        <v>12</v>
      </c>
      <c r="C132" s="32" t="s">
        <v>116</v>
      </c>
      <c r="D132" s="29" t="s">
        <v>124</v>
      </c>
      <c r="E132" s="11" t="s">
        <v>118</v>
      </c>
      <c r="F132" s="11" t="s">
        <v>114</v>
      </c>
      <c r="G132" s="12" t="s">
        <v>40</v>
      </c>
      <c r="H132" s="13">
        <v>873000000</v>
      </c>
      <c r="I132" s="12">
        <v>1</v>
      </c>
      <c r="J132" s="13">
        <v>873000000</v>
      </c>
      <c r="K132" s="13">
        <f t="shared" si="3"/>
        <v>1746000</v>
      </c>
      <c r="L132" s="14">
        <f t="shared" si="4"/>
        <v>6547500</v>
      </c>
      <c r="M132" s="13">
        <f t="shared" si="5"/>
        <v>654750</v>
      </c>
    </row>
    <row r="133" spans="1:13" outlineLevel="2">
      <c r="A133" s="10">
        <v>74</v>
      </c>
      <c r="B133" s="26" t="s">
        <v>12</v>
      </c>
      <c r="C133" s="32" t="s">
        <v>116</v>
      </c>
      <c r="D133" s="29" t="s">
        <v>124</v>
      </c>
      <c r="E133" s="11" t="s">
        <v>118</v>
      </c>
      <c r="F133" s="11" t="s">
        <v>114</v>
      </c>
      <c r="G133" s="12" t="s">
        <v>21</v>
      </c>
      <c r="H133" s="13">
        <v>1261000000</v>
      </c>
      <c r="I133" s="12">
        <v>1</v>
      </c>
      <c r="J133" s="13">
        <v>1261000000</v>
      </c>
      <c r="K133" s="13">
        <f t="shared" si="3"/>
        <v>2522000</v>
      </c>
      <c r="L133" s="14">
        <f t="shared" si="4"/>
        <v>9457500</v>
      </c>
      <c r="M133" s="13">
        <f t="shared" si="5"/>
        <v>945750</v>
      </c>
    </row>
    <row r="134" spans="1:13" outlineLevel="1">
      <c r="A134" s="10"/>
      <c r="B134" s="26"/>
      <c r="C134" s="34"/>
      <c r="D134" s="29"/>
      <c r="E134" s="11"/>
      <c r="F134" s="11"/>
      <c r="G134" s="12"/>
      <c r="H134" s="13"/>
      <c r="I134" s="12"/>
      <c r="J134" s="13"/>
      <c r="K134" s="13"/>
      <c r="L134" s="14"/>
      <c r="M134" s="13"/>
    </row>
    <row r="135" spans="1:13" outlineLevel="2">
      <c r="A135" s="10">
        <v>75</v>
      </c>
      <c r="B135" s="26" t="s">
        <v>12</v>
      </c>
      <c r="C135" s="32" t="s">
        <v>116</v>
      </c>
      <c r="D135" s="29" t="s">
        <v>125</v>
      </c>
      <c r="E135" s="11" t="s">
        <v>118</v>
      </c>
      <c r="F135" s="11" t="s">
        <v>126</v>
      </c>
      <c r="G135" s="12" t="s">
        <v>127</v>
      </c>
      <c r="H135" s="13">
        <v>1548000000</v>
      </c>
      <c r="I135" s="12">
        <v>1.3</v>
      </c>
      <c r="J135" s="13">
        <v>2012400000</v>
      </c>
      <c r="K135" s="13">
        <f t="shared" si="3"/>
        <v>4024800</v>
      </c>
      <c r="L135" s="14">
        <f t="shared" si="4"/>
        <v>15093000</v>
      </c>
      <c r="M135" s="13">
        <f t="shared" si="5"/>
        <v>1509300</v>
      </c>
    </row>
    <row r="136" spans="1:13" outlineLevel="1">
      <c r="A136" s="10"/>
      <c r="B136" s="26"/>
      <c r="C136" s="34"/>
      <c r="D136" s="29"/>
      <c r="E136" s="11"/>
      <c r="F136" s="11"/>
      <c r="G136" s="12"/>
      <c r="H136" s="13"/>
      <c r="I136" s="12"/>
      <c r="J136" s="13"/>
      <c r="K136" s="13"/>
      <c r="L136" s="14"/>
      <c r="M136" s="13"/>
    </row>
    <row r="137" spans="1:13" outlineLevel="2">
      <c r="A137" s="10">
        <v>76</v>
      </c>
      <c r="B137" s="26" t="s">
        <v>12</v>
      </c>
      <c r="C137" s="32" t="s">
        <v>116</v>
      </c>
      <c r="D137" s="29" t="s">
        <v>128</v>
      </c>
      <c r="E137" s="11" t="s">
        <v>118</v>
      </c>
      <c r="F137" s="11" t="s">
        <v>129</v>
      </c>
      <c r="G137" s="12" t="s">
        <v>40</v>
      </c>
      <c r="H137" s="13">
        <v>485000000</v>
      </c>
      <c r="I137" s="12">
        <v>1</v>
      </c>
      <c r="J137" s="13">
        <v>485000000</v>
      </c>
      <c r="K137" s="13">
        <f t="shared" si="3"/>
        <v>970000</v>
      </c>
      <c r="L137" s="14">
        <f t="shared" si="4"/>
        <v>3637500</v>
      </c>
      <c r="M137" s="13">
        <f t="shared" si="5"/>
        <v>363750</v>
      </c>
    </row>
    <row r="138" spans="1:13" outlineLevel="1">
      <c r="A138" s="10"/>
      <c r="B138" s="26"/>
      <c r="C138" s="34"/>
      <c r="D138" s="29"/>
      <c r="E138" s="11"/>
      <c r="F138" s="11"/>
      <c r="G138" s="12"/>
      <c r="H138" s="13"/>
      <c r="I138" s="12"/>
      <c r="J138" s="13"/>
      <c r="K138" s="13"/>
      <c r="L138" s="14"/>
      <c r="M138" s="13"/>
    </row>
    <row r="139" spans="1:13" outlineLevel="2">
      <c r="A139" s="10">
        <v>77</v>
      </c>
      <c r="B139" s="26" t="s">
        <v>12</v>
      </c>
      <c r="C139" s="32" t="s">
        <v>116</v>
      </c>
      <c r="D139" s="29" t="s">
        <v>130</v>
      </c>
      <c r="E139" s="11" t="s">
        <v>118</v>
      </c>
      <c r="F139" s="11" t="s">
        <v>131</v>
      </c>
      <c r="G139" s="12" t="s">
        <v>82</v>
      </c>
      <c r="H139" s="13">
        <v>2178000000</v>
      </c>
      <c r="I139" s="12">
        <v>1</v>
      </c>
      <c r="J139" s="13">
        <v>2178000000</v>
      </c>
      <c r="K139" s="13">
        <f t="shared" si="3"/>
        <v>4356000</v>
      </c>
      <c r="L139" s="14">
        <f t="shared" si="4"/>
        <v>16335000</v>
      </c>
      <c r="M139" s="13">
        <f t="shared" si="5"/>
        <v>1633500</v>
      </c>
    </row>
    <row r="140" spans="1:13" outlineLevel="1">
      <c r="A140" s="10"/>
      <c r="B140" s="26"/>
      <c r="C140" s="34"/>
      <c r="D140" s="29"/>
      <c r="E140" s="11"/>
      <c r="F140" s="11"/>
      <c r="G140" s="12"/>
      <c r="H140" s="13"/>
      <c r="I140" s="12"/>
      <c r="J140" s="13"/>
      <c r="K140" s="13"/>
      <c r="L140" s="14"/>
      <c r="M140" s="13"/>
    </row>
    <row r="141" spans="1:13" outlineLevel="2">
      <c r="A141" s="10">
        <v>78</v>
      </c>
      <c r="B141" s="26" t="s">
        <v>12</v>
      </c>
      <c r="C141" s="32" t="s">
        <v>116</v>
      </c>
      <c r="D141" s="29" t="s">
        <v>132</v>
      </c>
      <c r="E141" s="11" t="s">
        <v>118</v>
      </c>
      <c r="F141" s="11" t="s">
        <v>133</v>
      </c>
      <c r="G141" s="12" t="s">
        <v>79</v>
      </c>
      <c r="H141" s="13">
        <v>1204000000</v>
      </c>
      <c r="I141" s="12">
        <v>1</v>
      </c>
      <c r="J141" s="13">
        <v>1204000000</v>
      </c>
      <c r="K141" s="13">
        <f t="shared" si="3"/>
        <v>2408000</v>
      </c>
      <c r="L141" s="14">
        <f t="shared" si="4"/>
        <v>9030000</v>
      </c>
      <c r="M141" s="13">
        <f t="shared" si="5"/>
        <v>903000</v>
      </c>
    </row>
    <row r="142" spans="1:13" outlineLevel="2">
      <c r="A142" s="10">
        <v>79</v>
      </c>
      <c r="B142" s="26" t="s">
        <v>12</v>
      </c>
      <c r="C142" s="32" t="s">
        <v>116</v>
      </c>
      <c r="D142" s="29" t="s">
        <v>132</v>
      </c>
      <c r="E142" s="11" t="s">
        <v>118</v>
      </c>
      <c r="F142" s="11" t="s">
        <v>133</v>
      </c>
      <c r="G142" s="12" t="s">
        <v>80</v>
      </c>
      <c r="H142" s="13">
        <v>1337000000</v>
      </c>
      <c r="I142" s="12">
        <v>1</v>
      </c>
      <c r="J142" s="13">
        <v>1337000000</v>
      </c>
      <c r="K142" s="13">
        <f t="shared" si="3"/>
        <v>2674000</v>
      </c>
      <c r="L142" s="14">
        <f t="shared" si="4"/>
        <v>10027500</v>
      </c>
      <c r="M142" s="13">
        <f t="shared" si="5"/>
        <v>1002750</v>
      </c>
    </row>
    <row r="143" spans="1:13" outlineLevel="2">
      <c r="A143" s="10">
        <v>80</v>
      </c>
      <c r="B143" s="26" t="s">
        <v>12</v>
      </c>
      <c r="C143" s="32" t="s">
        <v>116</v>
      </c>
      <c r="D143" s="29" t="s">
        <v>132</v>
      </c>
      <c r="E143" s="11" t="s">
        <v>118</v>
      </c>
      <c r="F143" s="11" t="s">
        <v>133</v>
      </c>
      <c r="G143" s="12" t="s">
        <v>81</v>
      </c>
      <c r="H143" s="13">
        <v>1486000000</v>
      </c>
      <c r="I143" s="12">
        <v>1</v>
      </c>
      <c r="J143" s="13">
        <v>1486000000</v>
      </c>
      <c r="K143" s="13">
        <f t="shared" si="3"/>
        <v>2972000</v>
      </c>
      <c r="L143" s="14">
        <f t="shared" si="4"/>
        <v>11145000</v>
      </c>
      <c r="M143" s="13">
        <f t="shared" si="5"/>
        <v>1114500</v>
      </c>
    </row>
    <row r="144" spans="1:13" outlineLevel="2">
      <c r="A144" s="10">
        <v>81</v>
      </c>
      <c r="B144" s="26" t="s">
        <v>12</v>
      </c>
      <c r="C144" s="32" t="s">
        <v>116</v>
      </c>
      <c r="D144" s="29" t="s">
        <v>132</v>
      </c>
      <c r="E144" s="11" t="s">
        <v>118</v>
      </c>
      <c r="F144" s="11" t="s">
        <v>133</v>
      </c>
      <c r="G144" s="12" t="s">
        <v>82</v>
      </c>
      <c r="H144" s="13">
        <v>1496000000</v>
      </c>
      <c r="I144" s="12">
        <v>1</v>
      </c>
      <c r="J144" s="13">
        <v>1496000000</v>
      </c>
      <c r="K144" s="13">
        <f t="shared" si="3"/>
        <v>2992000</v>
      </c>
      <c r="L144" s="14">
        <f t="shared" si="4"/>
        <v>11220000</v>
      </c>
      <c r="M144" s="13">
        <f t="shared" si="5"/>
        <v>1122000</v>
      </c>
    </row>
    <row r="145" spans="1:13" outlineLevel="2">
      <c r="A145" s="10">
        <v>82</v>
      </c>
      <c r="B145" s="26" t="s">
        <v>12</v>
      </c>
      <c r="C145" s="32" t="s">
        <v>116</v>
      </c>
      <c r="D145" s="29" t="s">
        <v>132</v>
      </c>
      <c r="E145" s="11" t="s">
        <v>118</v>
      </c>
      <c r="F145" s="11" t="s">
        <v>133</v>
      </c>
      <c r="G145" s="12" t="s">
        <v>40</v>
      </c>
      <c r="H145" s="13">
        <v>3187000000</v>
      </c>
      <c r="I145" s="12">
        <v>1</v>
      </c>
      <c r="J145" s="13">
        <v>3187000000</v>
      </c>
      <c r="K145" s="13">
        <f t="shared" si="3"/>
        <v>6374000</v>
      </c>
      <c r="L145" s="14">
        <f t="shared" si="4"/>
        <v>23902500</v>
      </c>
      <c r="M145" s="13">
        <f t="shared" si="5"/>
        <v>2390250</v>
      </c>
    </row>
    <row r="146" spans="1:13" outlineLevel="1">
      <c r="A146" s="10"/>
      <c r="B146" s="26"/>
      <c r="C146" s="34"/>
      <c r="D146" s="29"/>
      <c r="E146" s="11"/>
      <c r="F146" s="11"/>
      <c r="G146" s="12"/>
      <c r="H146" s="13"/>
      <c r="I146" s="12"/>
      <c r="J146" s="13"/>
      <c r="K146" s="13"/>
      <c r="L146" s="14"/>
      <c r="M146" s="13"/>
    </row>
    <row r="147" spans="1:13" outlineLevel="2">
      <c r="A147" s="10">
        <v>83</v>
      </c>
      <c r="B147" s="26" t="s">
        <v>12</v>
      </c>
      <c r="C147" s="32" t="s">
        <v>116</v>
      </c>
      <c r="D147" s="29" t="s">
        <v>134</v>
      </c>
      <c r="E147" s="11" t="s">
        <v>118</v>
      </c>
      <c r="F147" s="11" t="s">
        <v>135</v>
      </c>
      <c r="G147" s="12" t="s">
        <v>82</v>
      </c>
      <c r="H147" s="13">
        <v>2178000000</v>
      </c>
      <c r="I147" s="12">
        <v>1</v>
      </c>
      <c r="J147" s="13">
        <v>2178000000</v>
      </c>
      <c r="K147" s="13">
        <f t="shared" si="3"/>
        <v>4356000</v>
      </c>
      <c r="L147" s="14">
        <f t="shared" si="4"/>
        <v>16335000</v>
      </c>
      <c r="M147" s="13">
        <f t="shared" si="5"/>
        <v>1633500</v>
      </c>
    </row>
    <row r="148" spans="1:13" outlineLevel="1">
      <c r="A148" s="10"/>
      <c r="B148" s="26"/>
      <c r="C148" s="34"/>
      <c r="D148" s="29"/>
      <c r="E148" s="11"/>
      <c r="F148" s="11"/>
      <c r="G148" s="12"/>
      <c r="H148" s="13"/>
      <c r="I148" s="12"/>
      <c r="J148" s="13"/>
      <c r="K148" s="13"/>
      <c r="L148" s="14"/>
      <c r="M148" s="13"/>
    </row>
    <row r="149" spans="1:13" outlineLevel="2">
      <c r="A149" s="10">
        <v>84</v>
      </c>
      <c r="B149" s="26" t="s">
        <v>12</v>
      </c>
      <c r="C149" s="32" t="s">
        <v>116</v>
      </c>
      <c r="D149" s="29" t="s">
        <v>136</v>
      </c>
      <c r="E149" s="11" t="s">
        <v>118</v>
      </c>
      <c r="F149" s="11" t="s">
        <v>137</v>
      </c>
      <c r="G149" s="12" t="s">
        <v>79</v>
      </c>
      <c r="H149" s="13">
        <v>1843000000</v>
      </c>
      <c r="I149" s="12">
        <v>1</v>
      </c>
      <c r="J149" s="13">
        <v>1843000000</v>
      </c>
      <c r="K149" s="13">
        <f t="shared" si="3"/>
        <v>3686000</v>
      </c>
      <c r="L149" s="14">
        <f t="shared" si="4"/>
        <v>13822500</v>
      </c>
      <c r="M149" s="13">
        <f t="shared" si="5"/>
        <v>1382250</v>
      </c>
    </row>
    <row r="150" spans="1:13" outlineLevel="2">
      <c r="A150" s="10">
        <v>85</v>
      </c>
      <c r="B150" s="26" t="s">
        <v>12</v>
      </c>
      <c r="C150" s="32" t="s">
        <v>116</v>
      </c>
      <c r="D150" s="29" t="s">
        <v>136</v>
      </c>
      <c r="E150" s="11" t="s">
        <v>118</v>
      </c>
      <c r="F150" s="11" t="s">
        <v>137</v>
      </c>
      <c r="G150" s="12" t="s">
        <v>80</v>
      </c>
      <c r="H150" s="13">
        <v>1940000000</v>
      </c>
      <c r="I150" s="12">
        <v>1</v>
      </c>
      <c r="J150" s="13">
        <v>1940000000</v>
      </c>
      <c r="K150" s="13">
        <f t="shared" si="3"/>
        <v>3880000</v>
      </c>
      <c r="L150" s="14">
        <f t="shared" si="4"/>
        <v>14550000</v>
      </c>
      <c r="M150" s="13">
        <f t="shared" si="5"/>
        <v>1455000</v>
      </c>
    </row>
    <row r="151" spans="1:13" outlineLevel="2">
      <c r="A151" s="10">
        <v>86</v>
      </c>
      <c r="B151" s="26" t="s">
        <v>12</v>
      </c>
      <c r="C151" s="32" t="s">
        <v>116</v>
      </c>
      <c r="D151" s="29" t="s">
        <v>136</v>
      </c>
      <c r="E151" s="11" t="s">
        <v>118</v>
      </c>
      <c r="F151" s="11" t="s">
        <v>137</v>
      </c>
      <c r="G151" s="12" t="s">
        <v>81</v>
      </c>
      <c r="H151" s="13">
        <v>2037000000</v>
      </c>
      <c r="I151" s="12">
        <v>1</v>
      </c>
      <c r="J151" s="13">
        <v>2037000000</v>
      </c>
      <c r="K151" s="13">
        <f t="shared" si="3"/>
        <v>4074000</v>
      </c>
      <c r="L151" s="14">
        <f t="shared" si="4"/>
        <v>15277500</v>
      </c>
      <c r="M151" s="13">
        <f t="shared" si="5"/>
        <v>1527750</v>
      </c>
    </row>
    <row r="152" spans="1:13" outlineLevel="2">
      <c r="A152" s="10">
        <v>87</v>
      </c>
      <c r="B152" s="26" t="s">
        <v>12</v>
      </c>
      <c r="C152" s="32" t="s">
        <v>116</v>
      </c>
      <c r="D152" s="29" t="s">
        <v>136</v>
      </c>
      <c r="E152" s="11" t="s">
        <v>118</v>
      </c>
      <c r="F152" s="11" t="s">
        <v>137</v>
      </c>
      <c r="G152" s="12" t="s">
        <v>82</v>
      </c>
      <c r="H152" s="13">
        <v>2134000000</v>
      </c>
      <c r="I152" s="12">
        <v>1</v>
      </c>
      <c r="J152" s="13">
        <v>2134000000</v>
      </c>
      <c r="K152" s="13">
        <f t="shared" si="3"/>
        <v>4268000</v>
      </c>
      <c r="L152" s="14">
        <f t="shared" si="4"/>
        <v>16005000</v>
      </c>
      <c r="M152" s="13">
        <f t="shared" si="5"/>
        <v>1600500</v>
      </c>
    </row>
    <row r="153" spans="1:13" outlineLevel="2">
      <c r="A153" s="10">
        <v>88</v>
      </c>
      <c r="B153" s="26" t="s">
        <v>12</v>
      </c>
      <c r="C153" s="32" t="s">
        <v>116</v>
      </c>
      <c r="D153" s="29" t="s">
        <v>136</v>
      </c>
      <c r="E153" s="11" t="s">
        <v>118</v>
      </c>
      <c r="F153" s="11" t="s">
        <v>137</v>
      </c>
      <c r="G153" s="12" t="s">
        <v>40</v>
      </c>
      <c r="H153" s="13">
        <v>2270000000</v>
      </c>
      <c r="I153" s="12">
        <v>1</v>
      </c>
      <c r="J153" s="13">
        <v>2270000000</v>
      </c>
      <c r="K153" s="13">
        <f t="shared" si="3"/>
        <v>4540000</v>
      </c>
      <c r="L153" s="14">
        <f t="shared" si="4"/>
        <v>17025000</v>
      </c>
      <c r="M153" s="13">
        <f t="shared" si="5"/>
        <v>1702500</v>
      </c>
    </row>
    <row r="154" spans="1:13" outlineLevel="1">
      <c r="A154" s="10"/>
      <c r="B154" s="26"/>
      <c r="C154" s="34"/>
      <c r="D154" s="29"/>
      <c r="E154" s="11"/>
      <c r="F154" s="11"/>
      <c r="G154" s="12"/>
      <c r="H154" s="13"/>
      <c r="I154" s="12"/>
      <c r="J154" s="13"/>
      <c r="K154" s="13"/>
      <c r="L154" s="14"/>
      <c r="M154" s="13"/>
    </row>
    <row r="155" spans="1:13" outlineLevel="2">
      <c r="A155" s="10">
        <v>89</v>
      </c>
      <c r="B155" s="26" t="s">
        <v>12</v>
      </c>
      <c r="C155" s="32" t="s">
        <v>116</v>
      </c>
      <c r="D155" s="29" t="s">
        <v>138</v>
      </c>
      <c r="E155" s="11" t="s">
        <v>118</v>
      </c>
      <c r="F155" s="11" t="s">
        <v>139</v>
      </c>
      <c r="G155" s="12" t="s">
        <v>61</v>
      </c>
      <c r="H155" s="13">
        <v>2388000000</v>
      </c>
      <c r="I155" s="12">
        <v>1.3</v>
      </c>
      <c r="J155" s="13">
        <v>3104400000</v>
      </c>
      <c r="K155" s="13">
        <f t="shared" si="3"/>
        <v>6208800</v>
      </c>
      <c r="L155" s="14">
        <f t="shared" si="4"/>
        <v>23283000</v>
      </c>
      <c r="M155" s="13">
        <f t="shared" si="5"/>
        <v>2328300</v>
      </c>
    </row>
    <row r="156" spans="1:13" outlineLevel="1">
      <c r="A156" s="10"/>
      <c r="B156" s="26"/>
      <c r="C156" s="34"/>
      <c r="D156" s="29"/>
      <c r="E156" s="11"/>
      <c r="F156" s="11"/>
      <c r="G156" s="12"/>
      <c r="H156" s="13"/>
      <c r="I156" s="12"/>
      <c r="J156" s="13"/>
      <c r="K156" s="13"/>
      <c r="L156" s="14"/>
      <c r="M156" s="13"/>
    </row>
    <row r="157" spans="1:13" outlineLevel="2">
      <c r="A157" s="10">
        <v>90</v>
      </c>
      <c r="B157" s="26" t="s">
        <v>12</v>
      </c>
      <c r="C157" s="32" t="s">
        <v>116</v>
      </c>
      <c r="D157" s="29" t="s">
        <v>140</v>
      </c>
      <c r="E157" s="11" t="s">
        <v>118</v>
      </c>
      <c r="F157" s="11" t="s">
        <v>141</v>
      </c>
      <c r="G157" s="12" t="s">
        <v>79</v>
      </c>
      <c r="H157" s="13">
        <v>1433000000</v>
      </c>
      <c r="I157" s="12">
        <v>1</v>
      </c>
      <c r="J157" s="13">
        <v>1433000000</v>
      </c>
      <c r="K157" s="13">
        <f t="shared" si="3"/>
        <v>2866000</v>
      </c>
      <c r="L157" s="14">
        <f t="shared" si="4"/>
        <v>10747500</v>
      </c>
      <c r="M157" s="13">
        <f t="shared" si="5"/>
        <v>1074750</v>
      </c>
    </row>
    <row r="158" spans="1:13" outlineLevel="2">
      <c r="A158" s="10">
        <v>91</v>
      </c>
      <c r="B158" s="26" t="s">
        <v>12</v>
      </c>
      <c r="C158" s="32" t="s">
        <v>116</v>
      </c>
      <c r="D158" s="29" t="s">
        <v>140</v>
      </c>
      <c r="E158" s="11" t="s">
        <v>118</v>
      </c>
      <c r="F158" s="11" t="s">
        <v>141</v>
      </c>
      <c r="G158" s="12" t="s">
        <v>80</v>
      </c>
      <c r="H158" s="13">
        <v>1591000000</v>
      </c>
      <c r="I158" s="12">
        <v>1</v>
      </c>
      <c r="J158" s="13">
        <v>1591000000</v>
      </c>
      <c r="K158" s="13">
        <f t="shared" si="3"/>
        <v>3182000</v>
      </c>
      <c r="L158" s="14">
        <f t="shared" si="4"/>
        <v>11932500</v>
      </c>
      <c r="M158" s="13">
        <f t="shared" si="5"/>
        <v>1193250</v>
      </c>
    </row>
    <row r="159" spans="1:13" outlineLevel="2">
      <c r="A159" s="10">
        <v>92</v>
      </c>
      <c r="B159" s="26" t="s">
        <v>12</v>
      </c>
      <c r="C159" s="32" t="s">
        <v>116</v>
      </c>
      <c r="D159" s="29" t="s">
        <v>140</v>
      </c>
      <c r="E159" s="11" t="s">
        <v>118</v>
      </c>
      <c r="F159" s="11" t="s">
        <v>141</v>
      </c>
      <c r="G159" s="12" t="s">
        <v>81</v>
      </c>
      <c r="H159" s="13">
        <v>1768000000</v>
      </c>
      <c r="I159" s="12">
        <v>1</v>
      </c>
      <c r="J159" s="13">
        <v>1768000000</v>
      </c>
      <c r="K159" s="13">
        <f t="shared" si="3"/>
        <v>3536000</v>
      </c>
      <c r="L159" s="14">
        <f t="shared" si="4"/>
        <v>13260000</v>
      </c>
      <c r="M159" s="13">
        <f t="shared" si="5"/>
        <v>1326000</v>
      </c>
    </row>
    <row r="160" spans="1:13" outlineLevel="2">
      <c r="A160" s="10">
        <v>93</v>
      </c>
      <c r="B160" s="26" t="s">
        <v>12</v>
      </c>
      <c r="C160" s="32" t="s">
        <v>116</v>
      </c>
      <c r="D160" s="29" t="s">
        <v>140</v>
      </c>
      <c r="E160" s="11" t="s">
        <v>118</v>
      </c>
      <c r="F160" s="11" t="s">
        <v>141</v>
      </c>
      <c r="G160" s="12" t="s">
        <v>82</v>
      </c>
      <c r="H160" s="13">
        <v>1965000000</v>
      </c>
      <c r="I160" s="12">
        <v>1</v>
      </c>
      <c r="J160" s="13">
        <v>1965000000</v>
      </c>
      <c r="K160" s="13">
        <f t="shared" si="3"/>
        <v>3930000</v>
      </c>
      <c r="L160" s="14">
        <f t="shared" si="4"/>
        <v>14737500</v>
      </c>
      <c r="M160" s="13">
        <f t="shared" si="5"/>
        <v>1473750</v>
      </c>
    </row>
    <row r="161" spans="1:13" outlineLevel="2">
      <c r="A161" s="10">
        <v>94</v>
      </c>
      <c r="B161" s="26" t="s">
        <v>12</v>
      </c>
      <c r="C161" s="32" t="s">
        <v>116</v>
      </c>
      <c r="D161" s="29" t="s">
        <v>140</v>
      </c>
      <c r="E161" s="11" t="s">
        <v>118</v>
      </c>
      <c r="F161" s="11" t="s">
        <v>141</v>
      </c>
      <c r="G161" s="12" t="s">
        <v>40</v>
      </c>
      <c r="H161" s="13">
        <v>2183000000</v>
      </c>
      <c r="I161" s="12">
        <v>1</v>
      </c>
      <c r="J161" s="13">
        <v>2183000000</v>
      </c>
      <c r="K161" s="13">
        <f t="shared" si="3"/>
        <v>4366000</v>
      </c>
      <c r="L161" s="14">
        <f t="shared" si="4"/>
        <v>16372500</v>
      </c>
      <c r="M161" s="13">
        <f t="shared" si="5"/>
        <v>1637250</v>
      </c>
    </row>
    <row r="162" spans="1:13" outlineLevel="1">
      <c r="A162" s="10"/>
      <c r="B162" s="26"/>
      <c r="C162" s="34"/>
      <c r="D162" s="29"/>
      <c r="E162" s="11"/>
      <c r="F162" s="11"/>
      <c r="G162" s="12"/>
      <c r="H162" s="13"/>
      <c r="I162" s="12"/>
      <c r="J162" s="13"/>
      <c r="K162" s="13"/>
      <c r="L162" s="14"/>
      <c r="M162" s="13"/>
    </row>
    <row r="163" spans="1:13" outlineLevel="2">
      <c r="A163" s="10">
        <v>95</v>
      </c>
      <c r="B163" s="26" t="s">
        <v>12</v>
      </c>
      <c r="C163" s="32" t="s">
        <v>116</v>
      </c>
      <c r="D163" s="29" t="s">
        <v>142</v>
      </c>
      <c r="E163" s="11" t="s">
        <v>118</v>
      </c>
      <c r="F163" s="11" t="s">
        <v>143</v>
      </c>
      <c r="G163" s="12" t="s">
        <v>94</v>
      </c>
      <c r="H163" s="13">
        <v>3123000000</v>
      </c>
      <c r="I163" s="12">
        <v>1.3</v>
      </c>
      <c r="J163" s="13">
        <v>4059900000</v>
      </c>
      <c r="K163" s="13">
        <f t="shared" si="3"/>
        <v>8119800</v>
      </c>
      <c r="L163" s="14">
        <f t="shared" si="4"/>
        <v>30449250</v>
      </c>
      <c r="M163" s="13">
        <f t="shared" si="5"/>
        <v>3044925</v>
      </c>
    </row>
    <row r="164" spans="1:13" outlineLevel="1">
      <c r="A164" s="10"/>
      <c r="B164" s="26"/>
      <c r="C164" s="34"/>
      <c r="D164" s="29"/>
      <c r="E164" s="11"/>
      <c r="F164" s="11"/>
      <c r="G164" s="12"/>
      <c r="H164" s="13"/>
      <c r="I164" s="12"/>
      <c r="J164" s="13"/>
      <c r="K164" s="13"/>
      <c r="L164" s="14"/>
      <c r="M164" s="13"/>
    </row>
    <row r="165" spans="1:13" outlineLevel="2">
      <c r="A165" s="10">
        <v>96</v>
      </c>
      <c r="B165" s="26" t="s">
        <v>12</v>
      </c>
      <c r="C165" s="32" t="s">
        <v>116</v>
      </c>
      <c r="D165" s="29" t="s">
        <v>144</v>
      </c>
      <c r="E165" s="11" t="s">
        <v>118</v>
      </c>
      <c r="F165" s="11" t="s">
        <v>145</v>
      </c>
      <c r="G165" s="12" t="s">
        <v>71</v>
      </c>
      <c r="H165" s="13">
        <v>3933000000</v>
      </c>
      <c r="I165" s="12">
        <v>1.3</v>
      </c>
      <c r="J165" s="13">
        <v>5112900000</v>
      </c>
      <c r="K165" s="13">
        <f t="shared" si="3"/>
        <v>10225800</v>
      </c>
      <c r="L165" s="14">
        <f t="shared" si="4"/>
        <v>38346750</v>
      </c>
      <c r="M165" s="13">
        <f t="shared" si="5"/>
        <v>3834675</v>
      </c>
    </row>
    <row r="166" spans="1:13" outlineLevel="1">
      <c r="A166" s="10"/>
      <c r="B166" s="26"/>
      <c r="C166" s="34"/>
      <c r="D166" s="29"/>
      <c r="E166" s="11"/>
      <c r="F166" s="11"/>
      <c r="G166" s="12"/>
      <c r="H166" s="13"/>
      <c r="I166" s="12"/>
      <c r="J166" s="13"/>
      <c r="K166" s="13"/>
      <c r="L166" s="14"/>
      <c r="M166" s="13"/>
    </row>
    <row r="167" spans="1:13" outlineLevel="2">
      <c r="A167" s="10">
        <v>97</v>
      </c>
      <c r="B167" s="26" t="s">
        <v>12</v>
      </c>
      <c r="C167" s="32" t="s">
        <v>116</v>
      </c>
      <c r="D167" s="29" t="s">
        <v>146</v>
      </c>
      <c r="E167" s="11" t="s">
        <v>118</v>
      </c>
      <c r="F167" s="11" t="s">
        <v>147</v>
      </c>
      <c r="G167" s="12" t="s">
        <v>79</v>
      </c>
      <c r="H167" s="13">
        <v>389000000</v>
      </c>
      <c r="I167" s="12">
        <v>1</v>
      </c>
      <c r="J167" s="13">
        <v>389000000</v>
      </c>
      <c r="K167" s="13">
        <f t="shared" si="3"/>
        <v>778000</v>
      </c>
      <c r="L167" s="14">
        <f t="shared" si="4"/>
        <v>2917500</v>
      </c>
      <c r="M167" s="13">
        <f t="shared" si="5"/>
        <v>291750</v>
      </c>
    </row>
    <row r="168" spans="1:13" outlineLevel="1">
      <c r="A168" s="10"/>
      <c r="B168" s="26"/>
      <c r="C168" s="34"/>
      <c r="D168" s="29"/>
      <c r="E168" s="11"/>
      <c r="F168" s="11"/>
      <c r="G168" s="12"/>
      <c r="H168" s="13"/>
      <c r="I168" s="12"/>
      <c r="J168" s="13"/>
      <c r="K168" s="13"/>
      <c r="L168" s="14"/>
      <c r="M168" s="13"/>
    </row>
    <row r="169" spans="1:13" outlineLevel="2">
      <c r="A169" s="10">
        <v>98</v>
      </c>
      <c r="B169" s="26" t="s">
        <v>12</v>
      </c>
      <c r="C169" s="32" t="s">
        <v>116</v>
      </c>
      <c r="D169" s="29" t="s">
        <v>148</v>
      </c>
      <c r="E169" s="11" t="s">
        <v>118</v>
      </c>
      <c r="F169" s="11" t="s">
        <v>149</v>
      </c>
      <c r="G169" s="12" t="s">
        <v>81</v>
      </c>
      <c r="H169" s="13">
        <v>2949000000</v>
      </c>
      <c r="I169" s="12">
        <v>1</v>
      </c>
      <c r="J169" s="13">
        <v>2949000000</v>
      </c>
      <c r="K169" s="13">
        <f t="shared" si="3"/>
        <v>5898000</v>
      </c>
      <c r="L169" s="14">
        <f t="shared" si="4"/>
        <v>22117500</v>
      </c>
      <c r="M169" s="13">
        <f t="shared" si="5"/>
        <v>2211750</v>
      </c>
    </row>
    <row r="170" spans="1:13" outlineLevel="2">
      <c r="A170" s="10">
        <v>99</v>
      </c>
      <c r="B170" s="26" t="s">
        <v>12</v>
      </c>
      <c r="C170" s="32" t="s">
        <v>116</v>
      </c>
      <c r="D170" s="29" t="s">
        <v>148</v>
      </c>
      <c r="E170" s="11" t="s">
        <v>118</v>
      </c>
      <c r="F170" s="11" t="s">
        <v>149</v>
      </c>
      <c r="G170" s="12" t="s">
        <v>40</v>
      </c>
      <c r="H170" s="13">
        <v>2969000000</v>
      </c>
      <c r="I170" s="12">
        <v>1</v>
      </c>
      <c r="J170" s="13">
        <v>2969000000</v>
      </c>
      <c r="K170" s="13">
        <f t="shared" si="3"/>
        <v>5938000</v>
      </c>
      <c r="L170" s="14">
        <f t="shared" si="4"/>
        <v>22267500</v>
      </c>
      <c r="M170" s="13">
        <f t="shared" si="5"/>
        <v>2226750</v>
      </c>
    </row>
    <row r="171" spans="1:13" outlineLevel="1">
      <c r="A171" s="10"/>
      <c r="B171" s="26"/>
      <c r="C171" s="34"/>
      <c r="D171" s="29"/>
      <c r="E171" s="11"/>
      <c r="F171" s="11"/>
      <c r="G171" s="12"/>
      <c r="H171" s="13"/>
      <c r="I171" s="12"/>
      <c r="J171" s="13"/>
      <c r="K171" s="13"/>
      <c r="L171" s="14"/>
      <c r="M171" s="13"/>
    </row>
    <row r="172" spans="1:13" outlineLevel="2">
      <c r="A172" s="10">
        <v>100</v>
      </c>
      <c r="B172" s="26" t="s">
        <v>12</v>
      </c>
      <c r="C172" s="32" t="s">
        <v>116</v>
      </c>
      <c r="D172" s="29" t="s">
        <v>150</v>
      </c>
      <c r="E172" s="11" t="s">
        <v>118</v>
      </c>
      <c r="F172" s="11" t="s">
        <v>151</v>
      </c>
      <c r="G172" s="12" t="s">
        <v>79</v>
      </c>
      <c r="H172" s="13">
        <v>510000000</v>
      </c>
      <c r="I172" s="12">
        <v>1</v>
      </c>
      <c r="J172" s="13">
        <v>510000000</v>
      </c>
      <c r="K172" s="13">
        <f t="shared" si="3"/>
        <v>1020000</v>
      </c>
      <c r="L172" s="14">
        <f t="shared" si="4"/>
        <v>3825000</v>
      </c>
      <c r="M172" s="13">
        <f t="shared" si="5"/>
        <v>382500</v>
      </c>
    </row>
    <row r="173" spans="1:13" outlineLevel="2">
      <c r="A173" s="10">
        <v>101</v>
      </c>
      <c r="B173" s="26" t="s">
        <v>12</v>
      </c>
      <c r="C173" s="32" t="s">
        <v>116</v>
      </c>
      <c r="D173" s="29" t="s">
        <v>150</v>
      </c>
      <c r="E173" s="11" t="s">
        <v>118</v>
      </c>
      <c r="F173" s="11" t="s">
        <v>151</v>
      </c>
      <c r="G173" s="12" t="s">
        <v>80</v>
      </c>
      <c r="H173" s="13">
        <v>536000000</v>
      </c>
      <c r="I173" s="12">
        <v>1</v>
      </c>
      <c r="J173" s="13">
        <v>536000000</v>
      </c>
      <c r="K173" s="13">
        <f t="shared" si="3"/>
        <v>1072000</v>
      </c>
      <c r="L173" s="14">
        <f t="shared" si="4"/>
        <v>4020000</v>
      </c>
      <c r="M173" s="13">
        <f t="shared" si="5"/>
        <v>402000</v>
      </c>
    </row>
    <row r="174" spans="1:13" outlineLevel="2">
      <c r="A174" s="10">
        <v>102</v>
      </c>
      <c r="B174" s="26" t="s">
        <v>12</v>
      </c>
      <c r="C174" s="32" t="s">
        <v>116</v>
      </c>
      <c r="D174" s="29" t="s">
        <v>150</v>
      </c>
      <c r="E174" s="11" t="s">
        <v>118</v>
      </c>
      <c r="F174" s="11" t="s">
        <v>151</v>
      </c>
      <c r="G174" s="12" t="s">
        <v>81</v>
      </c>
      <c r="H174" s="13">
        <v>563000000</v>
      </c>
      <c r="I174" s="12">
        <v>1</v>
      </c>
      <c r="J174" s="13">
        <v>563000000</v>
      </c>
      <c r="K174" s="13">
        <f t="shared" si="3"/>
        <v>1126000</v>
      </c>
      <c r="L174" s="14">
        <f t="shared" si="4"/>
        <v>4222500</v>
      </c>
      <c r="M174" s="13">
        <f t="shared" si="5"/>
        <v>422250</v>
      </c>
    </row>
    <row r="175" spans="1:13" outlineLevel="2">
      <c r="A175" s="10">
        <v>103</v>
      </c>
      <c r="B175" s="26" t="s">
        <v>12</v>
      </c>
      <c r="C175" s="32" t="s">
        <v>116</v>
      </c>
      <c r="D175" s="29" t="s">
        <v>150</v>
      </c>
      <c r="E175" s="11" t="s">
        <v>118</v>
      </c>
      <c r="F175" s="11" t="s">
        <v>151</v>
      </c>
      <c r="G175" s="12" t="s">
        <v>82</v>
      </c>
      <c r="H175" s="13">
        <v>593000000</v>
      </c>
      <c r="I175" s="12">
        <v>1</v>
      </c>
      <c r="J175" s="13">
        <v>593000000</v>
      </c>
      <c r="K175" s="13">
        <f t="shared" si="3"/>
        <v>1186000</v>
      </c>
      <c r="L175" s="14">
        <f t="shared" si="4"/>
        <v>4447500</v>
      </c>
      <c r="M175" s="13">
        <f t="shared" si="5"/>
        <v>444750</v>
      </c>
    </row>
    <row r="176" spans="1:13" outlineLevel="1">
      <c r="A176" s="10"/>
      <c r="B176" s="26"/>
      <c r="C176" s="34"/>
      <c r="D176" s="29"/>
      <c r="E176" s="11"/>
      <c r="F176" s="11"/>
      <c r="G176" s="12"/>
      <c r="H176" s="13"/>
      <c r="I176" s="12"/>
      <c r="J176" s="13"/>
      <c r="K176" s="13"/>
      <c r="L176" s="14"/>
      <c r="M176" s="13"/>
    </row>
    <row r="177" spans="1:13" outlineLevel="2">
      <c r="A177" s="10">
        <v>104</v>
      </c>
      <c r="B177" s="26" t="s">
        <v>12</v>
      </c>
      <c r="C177" s="32" t="s">
        <v>116</v>
      </c>
      <c r="D177" s="29" t="s">
        <v>152</v>
      </c>
      <c r="E177" s="11" t="s">
        <v>118</v>
      </c>
      <c r="F177" s="11" t="s">
        <v>153</v>
      </c>
      <c r="G177" s="12" t="s">
        <v>40</v>
      </c>
      <c r="H177" s="13">
        <v>437000000</v>
      </c>
      <c r="I177" s="12">
        <v>1</v>
      </c>
      <c r="J177" s="13">
        <v>437000000</v>
      </c>
      <c r="K177" s="13">
        <f t="shared" si="3"/>
        <v>874000</v>
      </c>
      <c r="L177" s="14">
        <f t="shared" si="4"/>
        <v>3277500</v>
      </c>
      <c r="M177" s="13">
        <f t="shared" si="5"/>
        <v>327750</v>
      </c>
    </row>
    <row r="178" spans="1:13" outlineLevel="1">
      <c r="A178" s="10"/>
      <c r="B178" s="26"/>
      <c r="C178" s="34"/>
      <c r="D178" s="29"/>
      <c r="E178" s="11"/>
      <c r="F178" s="11"/>
      <c r="G178" s="12"/>
      <c r="H178" s="13"/>
      <c r="I178" s="12"/>
      <c r="J178" s="13"/>
      <c r="K178" s="13"/>
      <c r="L178" s="14"/>
      <c r="M178" s="13"/>
    </row>
    <row r="179" spans="1:13" outlineLevel="2">
      <c r="A179" s="10">
        <v>105</v>
      </c>
      <c r="B179" s="26" t="s">
        <v>12</v>
      </c>
      <c r="C179" s="32" t="s">
        <v>116</v>
      </c>
      <c r="D179" s="29" t="s">
        <v>154</v>
      </c>
      <c r="E179" s="11" t="s">
        <v>118</v>
      </c>
      <c r="F179" s="11" t="s">
        <v>155</v>
      </c>
      <c r="G179" s="12" t="s">
        <v>79</v>
      </c>
      <c r="H179" s="13">
        <v>600000000</v>
      </c>
      <c r="I179" s="12">
        <v>1</v>
      </c>
      <c r="J179" s="13">
        <v>600000000</v>
      </c>
      <c r="K179" s="13">
        <f t="shared" si="3"/>
        <v>1200000</v>
      </c>
      <c r="L179" s="14">
        <f t="shared" si="4"/>
        <v>4500000</v>
      </c>
      <c r="M179" s="13">
        <f t="shared" si="5"/>
        <v>450000</v>
      </c>
    </row>
    <row r="180" spans="1:13" outlineLevel="2">
      <c r="A180" s="10">
        <v>106</v>
      </c>
      <c r="B180" s="26" t="s">
        <v>12</v>
      </c>
      <c r="C180" s="32" t="s">
        <v>116</v>
      </c>
      <c r="D180" s="29" t="s">
        <v>154</v>
      </c>
      <c r="E180" s="11" t="s">
        <v>118</v>
      </c>
      <c r="F180" s="11" t="s">
        <v>155</v>
      </c>
      <c r="G180" s="12" t="s">
        <v>80</v>
      </c>
      <c r="H180" s="13">
        <v>631000000</v>
      </c>
      <c r="I180" s="12">
        <v>1</v>
      </c>
      <c r="J180" s="13">
        <v>631000000</v>
      </c>
      <c r="K180" s="13">
        <f t="shared" si="3"/>
        <v>1262000</v>
      </c>
      <c r="L180" s="14">
        <f t="shared" si="4"/>
        <v>4732500</v>
      </c>
      <c r="M180" s="13">
        <f t="shared" si="5"/>
        <v>473250</v>
      </c>
    </row>
    <row r="181" spans="1:13" outlineLevel="2">
      <c r="A181" s="10">
        <v>107</v>
      </c>
      <c r="B181" s="26" t="s">
        <v>12</v>
      </c>
      <c r="C181" s="32" t="s">
        <v>116</v>
      </c>
      <c r="D181" s="29" t="s">
        <v>154</v>
      </c>
      <c r="E181" s="11" t="s">
        <v>118</v>
      </c>
      <c r="F181" s="11" t="s">
        <v>155</v>
      </c>
      <c r="G181" s="12" t="s">
        <v>81</v>
      </c>
      <c r="H181" s="13">
        <v>658000000</v>
      </c>
      <c r="I181" s="12">
        <v>1</v>
      </c>
      <c r="J181" s="13">
        <v>658000000</v>
      </c>
      <c r="K181" s="13">
        <f t="shared" si="3"/>
        <v>1316000</v>
      </c>
      <c r="L181" s="14">
        <f t="shared" si="4"/>
        <v>4935000</v>
      </c>
      <c r="M181" s="13">
        <f t="shared" si="5"/>
        <v>493500</v>
      </c>
    </row>
    <row r="182" spans="1:13" outlineLevel="2">
      <c r="A182" s="10">
        <v>108</v>
      </c>
      <c r="B182" s="26" t="s">
        <v>12</v>
      </c>
      <c r="C182" s="32" t="s">
        <v>116</v>
      </c>
      <c r="D182" s="29" t="s">
        <v>154</v>
      </c>
      <c r="E182" s="11" t="s">
        <v>118</v>
      </c>
      <c r="F182" s="11" t="s">
        <v>155</v>
      </c>
      <c r="G182" s="12" t="s">
        <v>82</v>
      </c>
      <c r="H182" s="13">
        <v>692000000</v>
      </c>
      <c r="I182" s="12">
        <v>1</v>
      </c>
      <c r="J182" s="13">
        <v>692000000</v>
      </c>
      <c r="K182" s="13">
        <f t="shared" si="3"/>
        <v>1384000</v>
      </c>
      <c r="L182" s="14">
        <f t="shared" si="4"/>
        <v>5190000</v>
      </c>
      <c r="M182" s="13">
        <f t="shared" si="5"/>
        <v>519000</v>
      </c>
    </row>
    <row r="183" spans="1:13" outlineLevel="1">
      <c r="A183" s="10"/>
      <c r="B183" s="26"/>
      <c r="C183" s="34"/>
      <c r="D183" s="29"/>
      <c r="E183" s="11"/>
      <c r="F183" s="11"/>
      <c r="G183" s="12"/>
      <c r="H183" s="13"/>
      <c r="I183" s="12"/>
      <c r="J183" s="13"/>
      <c r="K183" s="13"/>
      <c r="L183" s="14"/>
      <c r="M183" s="13"/>
    </row>
    <row r="184" spans="1:13" outlineLevel="2">
      <c r="A184" s="10">
        <v>109</v>
      </c>
      <c r="B184" s="26" t="s">
        <v>12</v>
      </c>
      <c r="C184" s="32" t="s">
        <v>116</v>
      </c>
      <c r="D184" s="29" t="s">
        <v>116</v>
      </c>
      <c r="E184" s="11" t="s">
        <v>118</v>
      </c>
      <c r="F184" s="11" t="s">
        <v>156</v>
      </c>
      <c r="G184" s="12" t="s">
        <v>79</v>
      </c>
      <c r="H184" s="13">
        <v>663000000</v>
      </c>
      <c r="I184" s="12">
        <v>1</v>
      </c>
      <c r="J184" s="13">
        <v>663000000</v>
      </c>
      <c r="K184" s="13">
        <f t="shared" si="3"/>
        <v>1326000</v>
      </c>
      <c r="L184" s="14">
        <f t="shared" si="4"/>
        <v>4972500</v>
      </c>
      <c r="M184" s="13">
        <f t="shared" si="5"/>
        <v>497250</v>
      </c>
    </row>
    <row r="185" spans="1:13" outlineLevel="2">
      <c r="A185" s="10">
        <v>110</v>
      </c>
      <c r="B185" s="26" t="s">
        <v>12</v>
      </c>
      <c r="C185" s="32" t="s">
        <v>116</v>
      </c>
      <c r="D185" s="29" t="s">
        <v>116</v>
      </c>
      <c r="E185" s="11" t="s">
        <v>118</v>
      </c>
      <c r="F185" s="11" t="s">
        <v>156</v>
      </c>
      <c r="G185" s="12" t="s">
        <v>80</v>
      </c>
      <c r="H185" s="13">
        <v>685000000</v>
      </c>
      <c r="I185" s="12">
        <v>1</v>
      </c>
      <c r="J185" s="13">
        <v>685000000</v>
      </c>
      <c r="K185" s="13">
        <f t="shared" si="3"/>
        <v>1370000</v>
      </c>
      <c r="L185" s="14">
        <f t="shared" si="4"/>
        <v>5137500</v>
      </c>
      <c r="M185" s="13">
        <f t="shared" si="5"/>
        <v>513750</v>
      </c>
    </row>
    <row r="186" spans="1:13" outlineLevel="2">
      <c r="A186" s="10">
        <v>111</v>
      </c>
      <c r="B186" s="26" t="s">
        <v>12</v>
      </c>
      <c r="C186" s="32" t="s">
        <v>116</v>
      </c>
      <c r="D186" s="29" t="s">
        <v>116</v>
      </c>
      <c r="E186" s="11" t="s">
        <v>118</v>
      </c>
      <c r="F186" s="11" t="s">
        <v>156</v>
      </c>
      <c r="G186" s="12" t="s">
        <v>81</v>
      </c>
      <c r="H186" s="13">
        <v>697000000</v>
      </c>
      <c r="I186" s="12">
        <v>1</v>
      </c>
      <c r="J186" s="13">
        <v>697000000</v>
      </c>
      <c r="K186" s="13">
        <f t="shared" si="3"/>
        <v>1394000</v>
      </c>
      <c r="L186" s="14">
        <f t="shared" si="4"/>
        <v>5227500</v>
      </c>
      <c r="M186" s="13">
        <f t="shared" si="5"/>
        <v>522750</v>
      </c>
    </row>
    <row r="187" spans="1:13" outlineLevel="2">
      <c r="A187" s="10">
        <v>112</v>
      </c>
      <c r="B187" s="26" t="s">
        <v>12</v>
      </c>
      <c r="C187" s="32" t="s">
        <v>116</v>
      </c>
      <c r="D187" s="29" t="s">
        <v>116</v>
      </c>
      <c r="E187" s="11" t="s">
        <v>118</v>
      </c>
      <c r="F187" s="11" t="s">
        <v>156</v>
      </c>
      <c r="G187" s="12" t="s">
        <v>82</v>
      </c>
      <c r="H187" s="13">
        <v>732000000</v>
      </c>
      <c r="I187" s="12">
        <v>1</v>
      </c>
      <c r="J187" s="13">
        <v>732000000</v>
      </c>
      <c r="K187" s="13">
        <f t="shared" si="3"/>
        <v>1464000</v>
      </c>
      <c r="L187" s="14">
        <f t="shared" si="4"/>
        <v>5490000</v>
      </c>
      <c r="M187" s="13">
        <f t="shared" si="5"/>
        <v>549000</v>
      </c>
    </row>
    <row r="188" spans="1:13" outlineLevel="1">
      <c r="A188" s="10"/>
      <c r="B188" s="26"/>
      <c r="C188" s="34"/>
      <c r="D188" s="29"/>
      <c r="E188" s="11"/>
      <c r="F188" s="11"/>
      <c r="G188" s="12"/>
      <c r="H188" s="13"/>
      <c r="I188" s="12"/>
      <c r="J188" s="13"/>
      <c r="K188" s="13"/>
      <c r="L188" s="14"/>
      <c r="M188" s="13"/>
    </row>
    <row r="189" spans="1:13" outlineLevel="2">
      <c r="A189" s="10">
        <v>113</v>
      </c>
      <c r="B189" s="26" t="s">
        <v>12</v>
      </c>
      <c r="C189" s="32" t="s">
        <v>116</v>
      </c>
      <c r="D189" s="29" t="s">
        <v>157</v>
      </c>
      <c r="E189" s="11" t="s">
        <v>118</v>
      </c>
      <c r="F189" s="11" t="s">
        <v>158</v>
      </c>
      <c r="G189" s="12" t="s">
        <v>82</v>
      </c>
      <c r="H189" s="13">
        <v>746000000</v>
      </c>
      <c r="I189" s="12">
        <v>1</v>
      </c>
      <c r="J189" s="13">
        <v>746000000</v>
      </c>
      <c r="K189" s="13">
        <f t="shared" si="3"/>
        <v>1492000</v>
      </c>
      <c r="L189" s="14">
        <f t="shared" si="4"/>
        <v>5595000</v>
      </c>
      <c r="M189" s="13">
        <f t="shared" si="5"/>
        <v>559500</v>
      </c>
    </row>
    <row r="190" spans="1:13" outlineLevel="1">
      <c r="A190" s="10"/>
      <c r="B190" s="26"/>
      <c r="C190" s="34"/>
      <c r="D190" s="29"/>
      <c r="E190" s="11"/>
      <c r="F190" s="11"/>
      <c r="G190" s="12"/>
      <c r="H190" s="13"/>
      <c r="I190" s="12"/>
      <c r="J190" s="13"/>
      <c r="K190" s="13"/>
      <c r="L190" s="14"/>
      <c r="M190" s="13"/>
    </row>
    <row r="191" spans="1:13" outlineLevel="2">
      <c r="A191" s="10">
        <v>114</v>
      </c>
      <c r="B191" s="26" t="s">
        <v>12</v>
      </c>
      <c r="C191" s="32" t="s">
        <v>116</v>
      </c>
      <c r="D191" s="29" t="s">
        <v>159</v>
      </c>
      <c r="E191" s="11" t="s">
        <v>118</v>
      </c>
      <c r="F191" s="11" t="s">
        <v>160</v>
      </c>
      <c r="G191" s="12" t="s">
        <v>161</v>
      </c>
      <c r="H191" s="13">
        <v>711064000</v>
      </c>
      <c r="I191" s="12">
        <v>1</v>
      </c>
      <c r="J191" s="13">
        <v>711064000</v>
      </c>
      <c r="K191" s="13">
        <f t="shared" si="3"/>
        <v>1422128</v>
      </c>
      <c r="L191" s="14">
        <f t="shared" si="4"/>
        <v>5332980</v>
      </c>
      <c r="M191" s="13">
        <f t="shared" si="5"/>
        <v>533298</v>
      </c>
    </row>
    <row r="192" spans="1:13" outlineLevel="2">
      <c r="A192" s="10">
        <v>115</v>
      </c>
      <c r="B192" s="26" t="s">
        <v>12</v>
      </c>
      <c r="C192" s="32" t="s">
        <v>116</v>
      </c>
      <c r="D192" s="29" t="s">
        <v>159</v>
      </c>
      <c r="E192" s="11" t="s">
        <v>118</v>
      </c>
      <c r="F192" s="11" t="s">
        <v>160</v>
      </c>
      <c r="G192" s="12" t="s">
        <v>40</v>
      </c>
      <c r="H192" s="13">
        <v>873000000</v>
      </c>
      <c r="I192" s="12">
        <v>1</v>
      </c>
      <c r="J192" s="13">
        <v>873000000</v>
      </c>
      <c r="K192" s="13">
        <f t="shared" si="3"/>
        <v>1746000</v>
      </c>
      <c r="L192" s="14">
        <f t="shared" si="4"/>
        <v>6547500</v>
      </c>
      <c r="M192" s="13">
        <f t="shared" si="5"/>
        <v>654750</v>
      </c>
    </row>
    <row r="193" spans="1:13" outlineLevel="2">
      <c r="A193" s="10">
        <v>116</v>
      </c>
      <c r="B193" s="26" t="s">
        <v>12</v>
      </c>
      <c r="C193" s="32" t="s">
        <v>116</v>
      </c>
      <c r="D193" s="29" t="s">
        <v>159</v>
      </c>
      <c r="E193" s="11" t="s">
        <v>118</v>
      </c>
      <c r="F193" s="11" t="s">
        <v>160</v>
      </c>
      <c r="G193" s="12" t="s">
        <v>21</v>
      </c>
      <c r="H193" s="13">
        <v>1029000000</v>
      </c>
      <c r="I193" s="12">
        <v>1</v>
      </c>
      <c r="J193" s="13">
        <v>1029000000</v>
      </c>
      <c r="K193" s="13">
        <f t="shared" si="3"/>
        <v>2058000</v>
      </c>
      <c r="L193" s="14">
        <f t="shared" si="4"/>
        <v>7717500</v>
      </c>
      <c r="M193" s="13">
        <f t="shared" si="5"/>
        <v>771750</v>
      </c>
    </row>
    <row r="194" spans="1:13" outlineLevel="1">
      <c r="A194" s="10"/>
      <c r="B194" s="26"/>
      <c r="C194" s="34"/>
      <c r="D194" s="29"/>
      <c r="E194" s="11"/>
      <c r="F194" s="11"/>
      <c r="G194" s="12"/>
      <c r="H194" s="13"/>
      <c r="I194" s="12"/>
      <c r="J194" s="13"/>
      <c r="K194" s="13"/>
      <c r="L194" s="14"/>
      <c r="M194" s="13"/>
    </row>
    <row r="195" spans="1:13" outlineLevel="2">
      <c r="A195" s="10">
        <v>117</v>
      </c>
      <c r="B195" s="26" t="s">
        <v>12</v>
      </c>
      <c r="C195" s="32" t="s">
        <v>116</v>
      </c>
      <c r="D195" s="29" t="s">
        <v>162</v>
      </c>
      <c r="E195" s="11" t="s">
        <v>118</v>
      </c>
      <c r="F195" s="11" t="s">
        <v>163</v>
      </c>
      <c r="G195" s="12" t="s">
        <v>52</v>
      </c>
      <c r="H195" s="13">
        <v>1173825000</v>
      </c>
      <c r="I195" s="12">
        <v>1</v>
      </c>
      <c r="J195" s="13">
        <v>1173825000</v>
      </c>
      <c r="K195" s="13">
        <f t="shared" si="3"/>
        <v>2347650</v>
      </c>
      <c r="L195" s="14">
        <f t="shared" si="4"/>
        <v>8803687.5</v>
      </c>
      <c r="M195" s="13">
        <f t="shared" si="5"/>
        <v>880368.75</v>
      </c>
    </row>
    <row r="196" spans="1:13" outlineLevel="2">
      <c r="A196" s="10">
        <v>118</v>
      </c>
      <c r="B196" s="26" t="s">
        <v>12</v>
      </c>
      <c r="C196" s="32" t="s">
        <v>116</v>
      </c>
      <c r="D196" s="29" t="s">
        <v>162</v>
      </c>
      <c r="E196" s="11" t="s">
        <v>118</v>
      </c>
      <c r="F196" s="11" t="s">
        <v>163</v>
      </c>
      <c r="G196" s="12" t="s">
        <v>164</v>
      </c>
      <c r="H196" s="13">
        <v>1235606000</v>
      </c>
      <c r="I196" s="12">
        <v>1</v>
      </c>
      <c r="J196" s="13">
        <v>1235606000</v>
      </c>
      <c r="K196" s="13">
        <f t="shared" si="3"/>
        <v>2471212</v>
      </c>
      <c r="L196" s="14">
        <f t="shared" si="4"/>
        <v>9267045</v>
      </c>
      <c r="M196" s="13">
        <f t="shared" si="5"/>
        <v>926704.5</v>
      </c>
    </row>
    <row r="197" spans="1:13" outlineLevel="2">
      <c r="A197" s="10">
        <v>119</v>
      </c>
      <c r="B197" s="26" t="s">
        <v>12</v>
      </c>
      <c r="C197" s="32" t="s">
        <v>116</v>
      </c>
      <c r="D197" s="29" t="s">
        <v>162</v>
      </c>
      <c r="E197" s="11" t="s">
        <v>118</v>
      </c>
      <c r="F197" s="11" t="s">
        <v>163</v>
      </c>
      <c r="G197" s="12" t="s">
        <v>24</v>
      </c>
      <c r="H197" s="13">
        <v>1441150000</v>
      </c>
      <c r="I197" s="12">
        <v>1</v>
      </c>
      <c r="J197" s="13">
        <v>1441150000</v>
      </c>
      <c r="K197" s="13">
        <f t="shared" si="3"/>
        <v>2882300</v>
      </c>
      <c r="L197" s="14">
        <f t="shared" si="4"/>
        <v>10808625</v>
      </c>
      <c r="M197" s="13">
        <f t="shared" si="5"/>
        <v>1080862.5</v>
      </c>
    </row>
    <row r="198" spans="1:13" outlineLevel="2">
      <c r="A198" s="10">
        <v>120</v>
      </c>
      <c r="B198" s="26" t="s">
        <v>12</v>
      </c>
      <c r="C198" s="32" t="s">
        <v>116</v>
      </c>
      <c r="D198" s="29" t="s">
        <v>162</v>
      </c>
      <c r="E198" s="11" t="s">
        <v>118</v>
      </c>
      <c r="F198" s="11" t="s">
        <v>163</v>
      </c>
      <c r="G198" s="12" t="s">
        <v>71</v>
      </c>
      <c r="H198" s="13">
        <v>1517000000</v>
      </c>
      <c r="I198" s="12">
        <v>1</v>
      </c>
      <c r="J198" s="13">
        <v>1517000000</v>
      </c>
      <c r="K198" s="13">
        <f t="shared" si="3"/>
        <v>3034000</v>
      </c>
      <c r="L198" s="14">
        <f t="shared" si="4"/>
        <v>11377500</v>
      </c>
      <c r="M198" s="13">
        <f t="shared" si="5"/>
        <v>1137750</v>
      </c>
    </row>
    <row r="199" spans="1:13" outlineLevel="1">
      <c r="A199" s="10"/>
      <c r="B199" s="26"/>
      <c r="C199" s="34"/>
      <c r="D199" s="29"/>
      <c r="E199" s="11"/>
      <c r="F199" s="11"/>
      <c r="G199" s="12"/>
      <c r="H199" s="13"/>
      <c r="I199" s="12"/>
      <c r="J199" s="13"/>
      <c r="K199" s="13"/>
      <c r="L199" s="14"/>
      <c r="M199" s="13"/>
    </row>
    <row r="200" spans="1:13" outlineLevel="2">
      <c r="A200" s="10">
        <v>121</v>
      </c>
      <c r="B200" s="26" t="s">
        <v>12</v>
      </c>
      <c r="C200" s="32" t="s">
        <v>116</v>
      </c>
      <c r="D200" s="29" t="s">
        <v>165</v>
      </c>
      <c r="E200" s="11" t="s">
        <v>118</v>
      </c>
      <c r="F200" s="11" t="s">
        <v>166</v>
      </c>
      <c r="G200" s="12" t="s">
        <v>96</v>
      </c>
      <c r="H200" s="13">
        <v>417000000</v>
      </c>
      <c r="I200" s="12">
        <v>1</v>
      </c>
      <c r="J200" s="13">
        <v>417000000</v>
      </c>
      <c r="K200" s="13">
        <f t="shared" si="3"/>
        <v>834000</v>
      </c>
      <c r="L200" s="14">
        <f t="shared" si="4"/>
        <v>3127500</v>
      </c>
      <c r="M200" s="13">
        <f t="shared" si="5"/>
        <v>312750</v>
      </c>
    </row>
    <row r="201" spans="1:13" outlineLevel="1">
      <c r="A201" s="10"/>
      <c r="B201" s="26"/>
      <c r="C201" s="34"/>
      <c r="D201" s="29"/>
      <c r="E201" s="11"/>
      <c r="F201" s="11"/>
      <c r="G201" s="12"/>
      <c r="H201" s="13"/>
      <c r="I201" s="12"/>
      <c r="J201" s="13"/>
      <c r="K201" s="13"/>
      <c r="L201" s="14"/>
      <c r="M201" s="13"/>
    </row>
    <row r="202" spans="1:13" outlineLevel="2">
      <c r="A202" s="10">
        <v>122</v>
      </c>
      <c r="B202" s="26" t="s">
        <v>12</v>
      </c>
      <c r="C202" s="32" t="s">
        <v>116</v>
      </c>
      <c r="D202" s="29" t="s">
        <v>167</v>
      </c>
      <c r="E202" s="11" t="s">
        <v>118</v>
      </c>
      <c r="F202" s="11" t="s">
        <v>168</v>
      </c>
      <c r="G202" s="12" t="s">
        <v>71</v>
      </c>
      <c r="H202" s="13">
        <v>1147000000</v>
      </c>
      <c r="I202" s="12">
        <v>1</v>
      </c>
      <c r="J202" s="13">
        <v>1147000000</v>
      </c>
      <c r="K202" s="13">
        <f t="shared" si="3"/>
        <v>2294000</v>
      </c>
      <c r="L202" s="14">
        <f t="shared" si="4"/>
        <v>8602500</v>
      </c>
      <c r="M202" s="13">
        <f t="shared" si="5"/>
        <v>860250</v>
      </c>
    </row>
    <row r="203" spans="1:13" outlineLevel="1">
      <c r="A203" s="10"/>
      <c r="B203" s="26"/>
      <c r="C203" s="34"/>
      <c r="D203" s="29"/>
      <c r="E203" s="11"/>
      <c r="F203" s="11"/>
      <c r="G203" s="12"/>
      <c r="H203" s="13"/>
      <c r="I203" s="12"/>
      <c r="J203" s="13"/>
      <c r="K203" s="13"/>
      <c r="L203" s="14"/>
      <c r="M203" s="13"/>
    </row>
    <row r="204" spans="1:13" outlineLevel="2">
      <c r="A204" s="10">
        <v>123</v>
      </c>
      <c r="B204" s="26" t="s">
        <v>12</v>
      </c>
      <c r="C204" s="32" t="s">
        <v>116</v>
      </c>
      <c r="D204" s="29" t="s">
        <v>169</v>
      </c>
      <c r="E204" s="11" t="s">
        <v>118</v>
      </c>
      <c r="F204" s="11" t="s">
        <v>170</v>
      </c>
      <c r="G204" s="12" t="s">
        <v>40</v>
      </c>
      <c r="H204" s="13">
        <v>2052000000</v>
      </c>
      <c r="I204" s="12">
        <v>1</v>
      </c>
      <c r="J204" s="13">
        <v>2052000000</v>
      </c>
      <c r="K204" s="13">
        <f t="shared" si="3"/>
        <v>4104000</v>
      </c>
      <c r="L204" s="14">
        <f t="shared" si="4"/>
        <v>15390000</v>
      </c>
      <c r="M204" s="13">
        <f t="shared" si="5"/>
        <v>1539000</v>
      </c>
    </row>
    <row r="205" spans="1:13" outlineLevel="1">
      <c r="A205" s="10"/>
      <c r="B205" s="26"/>
      <c r="C205" s="34"/>
      <c r="D205" s="29"/>
      <c r="E205" s="11"/>
      <c r="F205" s="11"/>
      <c r="G205" s="12"/>
      <c r="H205" s="13"/>
      <c r="I205" s="12"/>
      <c r="J205" s="13"/>
      <c r="K205" s="13"/>
      <c r="L205" s="14"/>
      <c r="M205" s="13"/>
    </row>
    <row r="206" spans="1:13" outlineLevel="2">
      <c r="A206" s="10">
        <v>124</v>
      </c>
      <c r="B206" s="26" t="s">
        <v>12</v>
      </c>
      <c r="C206" s="32" t="s">
        <v>116</v>
      </c>
      <c r="D206" s="29" t="s">
        <v>171</v>
      </c>
      <c r="E206" s="11" t="s">
        <v>118</v>
      </c>
      <c r="F206" s="11" t="s">
        <v>172</v>
      </c>
      <c r="G206" s="12" t="s">
        <v>24</v>
      </c>
      <c r="H206" s="13">
        <v>2147000000</v>
      </c>
      <c r="I206" s="12">
        <v>1</v>
      </c>
      <c r="J206" s="13">
        <v>2147000000</v>
      </c>
      <c r="K206" s="13">
        <f t="shared" si="3"/>
        <v>4294000</v>
      </c>
      <c r="L206" s="14">
        <f t="shared" si="4"/>
        <v>16102500</v>
      </c>
      <c r="M206" s="13">
        <f t="shared" si="5"/>
        <v>1610250</v>
      </c>
    </row>
    <row r="207" spans="1:13" outlineLevel="1">
      <c r="A207" s="10"/>
      <c r="B207" s="26"/>
      <c r="C207" s="34"/>
      <c r="D207" s="29"/>
      <c r="E207" s="11"/>
      <c r="F207" s="11"/>
      <c r="G207" s="12"/>
      <c r="H207" s="13"/>
      <c r="I207" s="12"/>
      <c r="J207" s="13"/>
      <c r="K207" s="13"/>
      <c r="L207" s="14"/>
      <c r="M207" s="13"/>
    </row>
    <row r="208" spans="1:13" outlineLevel="2">
      <c r="A208" s="10">
        <v>125</v>
      </c>
      <c r="B208" s="26" t="s">
        <v>12</v>
      </c>
      <c r="C208" s="32" t="s">
        <v>116</v>
      </c>
      <c r="D208" s="29" t="s">
        <v>173</v>
      </c>
      <c r="E208" s="11" t="s">
        <v>118</v>
      </c>
      <c r="F208" s="11" t="s">
        <v>174</v>
      </c>
      <c r="G208" s="12" t="s">
        <v>40</v>
      </c>
      <c r="H208" s="13">
        <v>2882000000</v>
      </c>
      <c r="I208" s="12">
        <v>1</v>
      </c>
      <c r="J208" s="13">
        <v>2882000000</v>
      </c>
      <c r="K208" s="13">
        <f t="shared" si="3"/>
        <v>5764000</v>
      </c>
      <c r="L208" s="14">
        <f t="shared" si="4"/>
        <v>21615000</v>
      </c>
      <c r="M208" s="13">
        <f t="shared" si="5"/>
        <v>2161500</v>
      </c>
    </row>
    <row r="209" spans="1:13" outlineLevel="1">
      <c r="A209" s="10"/>
      <c r="B209" s="26"/>
      <c r="C209" s="34"/>
      <c r="D209" s="29"/>
      <c r="E209" s="11"/>
      <c r="F209" s="11"/>
      <c r="G209" s="12"/>
      <c r="H209" s="13"/>
      <c r="I209" s="12"/>
      <c r="J209" s="13"/>
      <c r="K209" s="13"/>
      <c r="L209" s="14"/>
      <c r="M209" s="13"/>
    </row>
    <row r="210" spans="1:13" outlineLevel="2">
      <c r="A210" s="10">
        <v>126</v>
      </c>
      <c r="B210" s="26" t="s">
        <v>12</v>
      </c>
      <c r="C210" s="32" t="s">
        <v>116</v>
      </c>
      <c r="D210" s="29" t="s">
        <v>175</v>
      </c>
      <c r="E210" s="11" t="s">
        <v>118</v>
      </c>
      <c r="F210" s="11" t="s">
        <v>176</v>
      </c>
      <c r="G210" s="12" t="s">
        <v>79</v>
      </c>
      <c r="H210" s="13">
        <v>2024000000</v>
      </c>
      <c r="I210" s="12">
        <v>1</v>
      </c>
      <c r="J210" s="13">
        <v>2024000000</v>
      </c>
      <c r="K210" s="13">
        <f t="shared" si="3"/>
        <v>4048000</v>
      </c>
      <c r="L210" s="14">
        <f t="shared" si="4"/>
        <v>15180000</v>
      </c>
      <c r="M210" s="13">
        <f t="shared" si="5"/>
        <v>1518000</v>
      </c>
    </row>
    <row r="211" spans="1:13" outlineLevel="2">
      <c r="A211" s="10">
        <v>127</v>
      </c>
      <c r="B211" s="26" t="s">
        <v>12</v>
      </c>
      <c r="C211" s="32" t="s">
        <v>116</v>
      </c>
      <c r="D211" s="29" t="s">
        <v>175</v>
      </c>
      <c r="E211" s="11" t="s">
        <v>118</v>
      </c>
      <c r="F211" s="11" t="s">
        <v>176</v>
      </c>
      <c r="G211" s="12" t="s">
        <v>80</v>
      </c>
      <c r="H211" s="13">
        <v>2090000000</v>
      </c>
      <c r="I211" s="12">
        <v>1</v>
      </c>
      <c r="J211" s="13">
        <v>2090000000</v>
      </c>
      <c r="K211" s="13">
        <f t="shared" si="3"/>
        <v>4180000</v>
      </c>
      <c r="L211" s="14">
        <f t="shared" si="4"/>
        <v>15675000</v>
      </c>
      <c r="M211" s="13">
        <f t="shared" si="5"/>
        <v>1567500</v>
      </c>
    </row>
    <row r="212" spans="1:13" outlineLevel="2">
      <c r="A212" s="10">
        <v>128</v>
      </c>
      <c r="B212" s="26" t="s">
        <v>12</v>
      </c>
      <c r="C212" s="32" t="s">
        <v>116</v>
      </c>
      <c r="D212" s="29" t="s">
        <v>175</v>
      </c>
      <c r="E212" s="11" t="s">
        <v>118</v>
      </c>
      <c r="F212" s="11" t="s">
        <v>176</v>
      </c>
      <c r="G212" s="12" t="s">
        <v>81</v>
      </c>
      <c r="H212" s="13">
        <v>2299000000</v>
      </c>
      <c r="I212" s="12">
        <v>1</v>
      </c>
      <c r="J212" s="13">
        <v>2299000000</v>
      </c>
      <c r="K212" s="13">
        <f t="shared" si="3"/>
        <v>4598000</v>
      </c>
      <c r="L212" s="14">
        <f t="shared" si="4"/>
        <v>17242500</v>
      </c>
      <c r="M212" s="13">
        <f t="shared" si="5"/>
        <v>1724250</v>
      </c>
    </row>
    <row r="213" spans="1:13" outlineLevel="2">
      <c r="A213" s="10">
        <v>129</v>
      </c>
      <c r="B213" s="26" t="s">
        <v>12</v>
      </c>
      <c r="C213" s="32" t="s">
        <v>116</v>
      </c>
      <c r="D213" s="29" t="s">
        <v>175</v>
      </c>
      <c r="E213" s="11" t="s">
        <v>118</v>
      </c>
      <c r="F213" s="11" t="s">
        <v>176</v>
      </c>
      <c r="G213" s="12" t="s">
        <v>82</v>
      </c>
      <c r="H213" s="13">
        <v>2414000000</v>
      </c>
      <c r="I213" s="12">
        <v>1</v>
      </c>
      <c r="J213" s="13">
        <v>2414000000</v>
      </c>
      <c r="K213" s="13">
        <f t="shared" si="3"/>
        <v>4828000</v>
      </c>
      <c r="L213" s="14">
        <f t="shared" si="4"/>
        <v>18105000</v>
      </c>
      <c r="M213" s="13">
        <f t="shared" si="5"/>
        <v>1810500</v>
      </c>
    </row>
    <row r="214" spans="1:13" outlineLevel="1">
      <c r="A214" s="10"/>
      <c r="B214" s="26"/>
      <c r="C214" s="34"/>
      <c r="D214" s="29"/>
      <c r="E214" s="11"/>
      <c r="F214" s="11"/>
      <c r="G214" s="12"/>
      <c r="H214" s="13"/>
      <c r="I214" s="12"/>
      <c r="J214" s="13"/>
      <c r="K214" s="13"/>
      <c r="L214" s="14"/>
      <c r="M214" s="13"/>
    </row>
    <row r="215" spans="1:13" outlineLevel="2">
      <c r="A215" s="10">
        <v>130</v>
      </c>
      <c r="B215" s="26" t="s">
        <v>12</v>
      </c>
      <c r="C215" s="32" t="s">
        <v>116</v>
      </c>
      <c r="D215" s="29" t="s">
        <v>177</v>
      </c>
      <c r="E215" s="11" t="s">
        <v>118</v>
      </c>
      <c r="F215" s="11" t="s">
        <v>178</v>
      </c>
      <c r="G215" s="12" t="s">
        <v>94</v>
      </c>
      <c r="H215" s="13">
        <v>3081000000</v>
      </c>
      <c r="I215" s="12">
        <v>1</v>
      </c>
      <c r="J215" s="13">
        <v>3081000000</v>
      </c>
      <c r="K215" s="13">
        <f t="shared" ref="K215:K318" si="6">J215*0.2%</f>
        <v>6162000</v>
      </c>
      <c r="L215" s="14">
        <f t="shared" ref="L215:L318" si="7">J215*0.75%</f>
        <v>23107500</v>
      </c>
      <c r="M215" s="13">
        <f t="shared" ref="M215:M318" si="8">J215*0.075%</f>
        <v>2310750</v>
      </c>
    </row>
    <row r="216" spans="1:13" outlineLevel="1">
      <c r="A216" s="10"/>
      <c r="B216" s="26"/>
      <c r="C216" s="34"/>
      <c r="D216" s="29"/>
      <c r="E216" s="11"/>
      <c r="F216" s="11"/>
      <c r="G216" s="12"/>
      <c r="H216" s="13"/>
      <c r="I216" s="12"/>
      <c r="J216" s="13"/>
      <c r="K216" s="13"/>
      <c r="L216" s="14"/>
      <c r="M216" s="13"/>
    </row>
    <row r="217" spans="1:13" outlineLevel="2">
      <c r="A217" s="10">
        <v>131</v>
      </c>
      <c r="B217" s="26" t="s">
        <v>12</v>
      </c>
      <c r="C217" s="32" t="s">
        <v>116</v>
      </c>
      <c r="D217" s="29" t="s">
        <v>179</v>
      </c>
      <c r="E217" s="11" t="s">
        <v>118</v>
      </c>
      <c r="F217" s="11" t="s">
        <v>180</v>
      </c>
      <c r="G217" s="12" t="s">
        <v>24</v>
      </c>
      <c r="H217" s="13">
        <v>3012000000</v>
      </c>
      <c r="I217" s="12">
        <v>1</v>
      </c>
      <c r="J217" s="13">
        <v>3012000000</v>
      </c>
      <c r="K217" s="13">
        <f t="shared" si="6"/>
        <v>6024000</v>
      </c>
      <c r="L217" s="14">
        <f t="shared" si="7"/>
        <v>22590000</v>
      </c>
      <c r="M217" s="13">
        <f t="shared" si="8"/>
        <v>2259000</v>
      </c>
    </row>
    <row r="218" spans="1:13" outlineLevel="1">
      <c r="A218" s="10"/>
      <c r="B218" s="26"/>
      <c r="C218" s="34"/>
      <c r="D218" s="29"/>
      <c r="E218" s="11"/>
      <c r="F218" s="11"/>
      <c r="G218" s="12"/>
      <c r="H218" s="13"/>
      <c r="I218" s="12"/>
      <c r="J218" s="13"/>
      <c r="K218" s="13"/>
      <c r="L218" s="14"/>
      <c r="M218" s="13"/>
    </row>
    <row r="219" spans="1:13" outlineLevel="2">
      <c r="A219" s="10">
        <v>132</v>
      </c>
      <c r="B219" s="26" t="s">
        <v>12</v>
      </c>
      <c r="C219" s="32" t="s">
        <v>116</v>
      </c>
      <c r="D219" s="29" t="s">
        <v>181</v>
      </c>
      <c r="E219" s="11" t="s">
        <v>118</v>
      </c>
      <c r="F219" s="11" t="s">
        <v>182</v>
      </c>
      <c r="G219" s="12" t="s">
        <v>81</v>
      </c>
      <c r="H219" s="13">
        <v>812000000</v>
      </c>
      <c r="I219" s="12">
        <v>1</v>
      </c>
      <c r="J219" s="13">
        <v>812000000</v>
      </c>
      <c r="K219" s="13">
        <f t="shared" si="6"/>
        <v>1624000</v>
      </c>
      <c r="L219" s="14">
        <f t="shared" si="7"/>
        <v>6090000</v>
      </c>
      <c r="M219" s="13">
        <f t="shared" si="8"/>
        <v>609000</v>
      </c>
    </row>
    <row r="220" spans="1:13" outlineLevel="1">
      <c r="A220" s="10"/>
      <c r="B220" s="26"/>
      <c r="C220" s="34"/>
      <c r="D220" s="29"/>
      <c r="E220" s="11"/>
      <c r="F220" s="11"/>
      <c r="G220" s="12"/>
      <c r="H220" s="13"/>
      <c r="I220" s="12"/>
      <c r="J220" s="13"/>
      <c r="K220" s="13"/>
      <c r="L220" s="14"/>
      <c r="M220" s="13"/>
    </row>
    <row r="221" spans="1:13" outlineLevel="2">
      <c r="A221" s="10">
        <v>133</v>
      </c>
      <c r="B221" s="26" t="s">
        <v>12</v>
      </c>
      <c r="C221" s="32" t="s">
        <v>116</v>
      </c>
      <c r="D221" s="29" t="s">
        <v>183</v>
      </c>
      <c r="E221" s="11" t="s">
        <v>118</v>
      </c>
      <c r="F221" s="11" t="s">
        <v>184</v>
      </c>
      <c r="G221" s="12" t="s">
        <v>24</v>
      </c>
      <c r="H221" s="13">
        <v>3220000000</v>
      </c>
      <c r="I221" s="12">
        <v>1</v>
      </c>
      <c r="J221" s="13">
        <v>3220000000</v>
      </c>
      <c r="K221" s="13">
        <f t="shared" si="6"/>
        <v>6440000</v>
      </c>
      <c r="L221" s="14">
        <f t="shared" si="7"/>
        <v>24150000</v>
      </c>
      <c r="M221" s="13">
        <f t="shared" si="8"/>
        <v>2415000</v>
      </c>
    </row>
    <row r="222" spans="1:13" outlineLevel="1">
      <c r="A222" s="10"/>
      <c r="B222" s="26"/>
      <c r="C222" s="34"/>
      <c r="D222" s="29"/>
      <c r="E222" s="11"/>
      <c r="F222" s="11"/>
      <c r="G222" s="12"/>
      <c r="H222" s="13"/>
      <c r="I222" s="12"/>
      <c r="J222" s="13"/>
      <c r="K222" s="13"/>
      <c r="L222" s="14"/>
      <c r="M222" s="13"/>
    </row>
    <row r="223" spans="1:13" outlineLevel="2">
      <c r="A223" s="10">
        <v>134</v>
      </c>
      <c r="B223" s="26" t="s">
        <v>12</v>
      </c>
      <c r="C223" s="32" t="s">
        <v>116</v>
      </c>
      <c r="D223" s="29" t="s">
        <v>185</v>
      </c>
      <c r="E223" s="11" t="s">
        <v>118</v>
      </c>
      <c r="F223" s="11" t="s">
        <v>186</v>
      </c>
      <c r="G223" s="12" t="s">
        <v>40</v>
      </c>
      <c r="H223" s="13">
        <v>716000000</v>
      </c>
      <c r="I223" s="12">
        <v>1</v>
      </c>
      <c r="J223" s="13">
        <v>716000000</v>
      </c>
      <c r="K223" s="13">
        <f t="shared" si="6"/>
        <v>1432000</v>
      </c>
      <c r="L223" s="14">
        <f t="shared" si="7"/>
        <v>5370000</v>
      </c>
      <c r="M223" s="13">
        <f t="shared" si="8"/>
        <v>537000</v>
      </c>
    </row>
    <row r="224" spans="1:13" outlineLevel="1">
      <c r="A224" s="10"/>
      <c r="B224" s="26"/>
      <c r="C224" s="34"/>
      <c r="D224" s="29"/>
      <c r="E224" s="11"/>
      <c r="F224" s="11"/>
      <c r="G224" s="12"/>
      <c r="H224" s="13"/>
      <c r="I224" s="12"/>
      <c r="J224" s="13"/>
      <c r="K224" s="13"/>
      <c r="L224" s="14"/>
      <c r="M224" s="13"/>
    </row>
    <row r="225" spans="1:13" outlineLevel="2">
      <c r="A225" s="10">
        <v>135</v>
      </c>
      <c r="B225" s="26" t="s">
        <v>12</v>
      </c>
      <c r="C225" s="32" t="s">
        <v>116</v>
      </c>
      <c r="D225" s="29" t="s">
        <v>187</v>
      </c>
      <c r="E225" s="11" t="s">
        <v>118</v>
      </c>
      <c r="F225" s="11" t="s">
        <v>188</v>
      </c>
      <c r="G225" s="12" t="s">
        <v>82</v>
      </c>
      <c r="H225" s="13">
        <v>5198000000</v>
      </c>
      <c r="I225" s="12">
        <v>1</v>
      </c>
      <c r="J225" s="13">
        <v>5198000000</v>
      </c>
      <c r="K225" s="13">
        <f t="shared" si="6"/>
        <v>10396000</v>
      </c>
      <c r="L225" s="14">
        <f t="shared" si="7"/>
        <v>38985000</v>
      </c>
      <c r="M225" s="13">
        <f t="shared" si="8"/>
        <v>3898500</v>
      </c>
    </row>
    <row r="226" spans="1:13" outlineLevel="1">
      <c r="A226" s="10"/>
      <c r="B226" s="26"/>
      <c r="C226" s="34"/>
      <c r="D226" s="29"/>
      <c r="E226" s="11"/>
      <c r="F226" s="11"/>
      <c r="G226" s="12"/>
      <c r="H226" s="13"/>
      <c r="I226" s="12"/>
      <c r="J226" s="13"/>
      <c r="K226" s="13"/>
      <c r="L226" s="14"/>
      <c r="M226" s="13"/>
    </row>
    <row r="227" spans="1:13" outlineLevel="2">
      <c r="A227" s="10">
        <v>136</v>
      </c>
      <c r="B227" s="26" t="s">
        <v>12</v>
      </c>
      <c r="C227" s="32" t="s">
        <v>116</v>
      </c>
      <c r="D227" s="29" t="s">
        <v>189</v>
      </c>
      <c r="E227" s="11" t="s">
        <v>118</v>
      </c>
      <c r="F227" s="11" t="s">
        <v>190</v>
      </c>
      <c r="G227" s="12" t="s">
        <v>24</v>
      </c>
      <c r="H227" s="13">
        <v>1503000000</v>
      </c>
      <c r="I227" s="12">
        <v>1</v>
      </c>
      <c r="J227" s="13">
        <v>1503000000</v>
      </c>
      <c r="K227" s="13">
        <f t="shared" si="6"/>
        <v>3006000</v>
      </c>
      <c r="L227" s="14">
        <f t="shared" si="7"/>
        <v>11272500</v>
      </c>
      <c r="M227" s="13">
        <f t="shared" si="8"/>
        <v>1127250</v>
      </c>
    </row>
    <row r="228" spans="1:13" outlineLevel="1">
      <c r="A228" s="10"/>
      <c r="B228" s="26"/>
      <c r="C228" s="34"/>
      <c r="D228" s="29"/>
      <c r="E228" s="11"/>
      <c r="F228" s="11"/>
      <c r="G228" s="12"/>
      <c r="H228" s="13"/>
      <c r="I228" s="12"/>
      <c r="J228" s="13"/>
      <c r="K228" s="13"/>
      <c r="L228" s="14"/>
      <c r="M228" s="13"/>
    </row>
    <row r="229" spans="1:13" outlineLevel="2">
      <c r="A229" s="10">
        <v>137</v>
      </c>
      <c r="B229" s="26" t="s">
        <v>12</v>
      </c>
      <c r="C229" s="32" t="s">
        <v>116</v>
      </c>
      <c r="D229" s="29" t="s">
        <v>191</v>
      </c>
      <c r="E229" s="11" t="s">
        <v>118</v>
      </c>
      <c r="F229" s="11" t="s">
        <v>192</v>
      </c>
      <c r="G229" s="12" t="s">
        <v>71</v>
      </c>
      <c r="H229" s="13">
        <v>6297000000</v>
      </c>
      <c r="I229" s="12">
        <v>1</v>
      </c>
      <c r="J229" s="13">
        <v>6297000000</v>
      </c>
      <c r="K229" s="13">
        <f t="shared" si="6"/>
        <v>12594000</v>
      </c>
      <c r="L229" s="14">
        <f t="shared" si="7"/>
        <v>47227500</v>
      </c>
      <c r="M229" s="13">
        <f t="shared" si="8"/>
        <v>4722750</v>
      </c>
    </row>
    <row r="230" spans="1:13" outlineLevel="1">
      <c r="A230" s="10"/>
      <c r="B230" s="26"/>
      <c r="C230" s="34"/>
      <c r="D230" s="29"/>
      <c r="E230" s="11"/>
      <c r="F230" s="11"/>
      <c r="G230" s="12"/>
      <c r="H230" s="13"/>
      <c r="I230" s="12"/>
      <c r="J230" s="13"/>
      <c r="K230" s="13"/>
      <c r="L230" s="14"/>
      <c r="M230" s="13"/>
    </row>
    <row r="231" spans="1:13" outlineLevel="2">
      <c r="A231" s="10">
        <v>138</v>
      </c>
      <c r="B231" s="26" t="s">
        <v>12</v>
      </c>
      <c r="C231" s="32" t="s">
        <v>116</v>
      </c>
      <c r="D231" s="29" t="s">
        <v>193</v>
      </c>
      <c r="E231" s="11" t="s">
        <v>118</v>
      </c>
      <c r="F231" s="11" t="s">
        <v>194</v>
      </c>
      <c r="G231" s="12" t="s">
        <v>61</v>
      </c>
      <c r="H231" s="13">
        <v>5709000000</v>
      </c>
      <c r="I231" s="12">
        <v>1</v>
      </c>
      <c r="J231" s="13">
        <v>5709000000</v>
      </c>
      <c r="K231" s="13">
        <f t="shared" si="6"/>
        <v>11418000</v>
      </c>
      <c r="L231" s="14">
        <f t="shared" si="7"/>
        <v>42817500</v>
      </c>
      <c r="M231" s="13">
        <f t="shared" si="8"/>
        <v>4281750</v>
      </c>
    </row>
    <row r="232" spans="1:13" outlineLevel="1">
      <c r="A232" s="10"/>
      <c r="B232" s="26"/>
      <c r="C232" s="34"/>
      <c r="D232" s="29"/>
      <c r="E232" s="11"/>
      <c r="F232" s="11"/>
      <c r="G232" s="12"/>
      <c r="H232" s="13"/>
      <c r="I232" s="12"/>
      <c r="J232" s="13"/>
      <c r="K232" s="13"/>
      <c r="L232" s="14"/>
      <c r="M232" s="13"/>
    </row>
    <row r="233" spans="1:13" outlineLevel="2">
      <c r="A233" s="10">
        <v>139</v>
      </c>
      <c r="B233" s="26" t="s">
        <v>12</v>
      </c>
      <c r="C233" s="32" t="s">
        <v>116</v>
      </c>
      <c r="D233" s="29" t="s">
        <v>195</v>
      </c>
      <c r="E233" s="11" t="s">
        <v>118</v>
      </c>
      <c r="F233" s="11" t="s">
        <v>196</v>
      </c>
      <c r="G233" s="12" t="s">
        <v>61</v>
      </c>
      <c r="H233" s="13">
        <v>5709000000</v>
      </c>
      <c r="I233" s="12">
        <v>1</v>
      </c>
      <c r="J233" s="13">
        <v>5709000000</v>
      </c>
      <c r="K233" s="13">
        <f t="shared" si="6"/>
        <v>11418000</v>
      </c>
      <c r="L233" s="14">
        <f t="shared" si="7"/>
        <v>42817500</v>
      </c>
      <c r="M233" s="13">
        <f t="shared" si="8"/>
        <v>4281750</v>
      </c>
    </row>
    <row r="234" spans="1:13" outlineLevel="1">
      <c r="A234" s="10"/>
      <c r="B234" s="26"/>
      <c r="C234" s="34"/>
      <c r="D234" s="29"/>
      <c r="E234" s="11"/>
      <c r="F234" s="11"/>
      <c r="G234" s="12"/>
      <c r="H234" s="13"/>
      <c r="I234" s="12"/>
      <c r="J234" s="13"/>
      <c r="K234" s="13"/>
      <c r="L234" s="14"/>
      <c r="M234" s="13"/>
    </row>
    <row r="235" spans="1:13" outlineLevel="2">
      <c r="A235" s="10">
        <v>140</v>
      </c>
      <c r="B235" s="26" t="s">
        <v>12</v>
      </c>
      <c r="C235" s="32" t="s">
        <v>116</v>
      </c>
      <c r="D235" s="29" t="s">
        <v>197</v>
      </c>
      <c r="E235" s="11" t="s">
        <v>118</v>
      </c>
      <c r="F235" s="11" t="s">
        <v>198</v>
      </c>
      <c r="G235" s="12" t="s">
        <v>24</v>
      </c>
      <c r="H235" s="13">
        <v>1900000000</v>
      </c>
      <c r="I235" s="12">
        <v>1</v>
      </c>
      <c r="J235" s="13">
        <v>1900000000</v>
      </c>
      <c r="K235" s="13">
        <f t="shared" si="6"/>
        <v>3800000</v>
      </c>
      <c r="L235" s="14">
        <f t="shared" si="7"/>
        <v>14250000</v>
      </c>
      <c r="M235" s="13">
        <f t="shared" si="8"/>
        <v>1425000</v>
      </c>
    </row>
    <row r="236" spans="1:13" outlineLevel="1">
      <c r="A236" s="10"/>
      <c r="B236" s="26"/>
      <c r="C236" s="34"/>
      <c r="D236" s="29"/>
      <c r="E236" s="11"/>
      <c r="F236" s="11"/>
      <c r="G236" s="12"/>
      <c r="H236" s="13"/>
      <c r="I236" s="12"/>
      <c r="J236" s="13"/>
      <c r="K236" s="13"/>
      <c r="L236" s="14"/>
      <c r="M236" s="13"/>
    </row>
    <row r="237" spans="1:13" outlineLevel="2">
      <c r="A237" s="10">
        <v>141</v>
      </c>
      <c r="B237" s="26" t="s">
        <v>12</v>
      </c>
      <c r="C237" s="32" t="s">
        <v>116</v>
      </c>
      <c r="D237" s="29" t="s">
        <v>199</v>
      </c>
      <c r="E237" s="11" t="s">
        <v>118</v>
      </c>
      <c r="F237" s="11" t="s">
        <v>200</v>
      </c>
      <c r="G237" s="12" t="s">
        <v>82</v>
      </c>
      <c r="H237" s="13">
        <v>7277000000</v>
      </c>
      <c r="I237" s="12">
        <v>1</v>
      </c>
      <c r="J237" s="13">
        <v>7277000000</v>
      </c>
      <c r="K237" s="13">
        <f t="shared" si="6"/>
        <v>14554000</v>
      </c>
      <c r="L237" s="14">
        <f t="shared" si="7"/>
        <v>54577500</v>
      </c>
      <c r="M237" s="13">
        <f t="shared" si="8"/>
        <v>5457750</v>
      </c>
    </row>
    <row r="238" spans="1:13" outlineLevel="1">
      <c r="A238" s="10"/>
      <c r="B238" s="26"/>
      <c r="C238" s="34"/>
      <c r="D238" s="29"/>
      <c r="E238" s="11"/>
      <c r="F238" s="11"/>
      <c r="G238" s="12"/>
      <c r="H238" s="13"/>
      <c r="I238" s="12"/>
      <c r="J238" s="13"/>
      <c r="K238" s="13"/>
      <c r="L238" s="14"/>
      <c r="M238" s="13"/>
    </row>
    <row r="239" spans="1:13" outlineLevel="2">
      <c r="A239" s="10">
        <v>142</v>
      </c>
      <c r="B239" s="26" t="s">
        <v>12</v>
      </c>
      <c r="C239" s="32" t="s">
        <v>116</v>
      </c>
      <c r="D239" s="29" t="s">
        <v>201</v>
      </c>
      <c r="E239" s="11" t="s">
        <v>118</v>
      </c>
      <c r="F239" s="11" t="s">
        <v>202</v>
      </c>
      <c r="G239" s="12" t="s">
        <v>79</v>
      </c>
      <c r="H239" s="13">
        <v>6254000000</v>
      </c>
      <c r="I239" s="12">
        <v>1</v>
      </c>
      <c r="J239" s="13">
        <v>6254000000</v>
      </c>
      <c r="K239" s="13">
        <f t="shared" si="6"/>
        <v>12508000</v>
      </c>
      <c r="L239" s="14">
        <f t="shared" si="7"/>
        <v>46905000</v>
      </c>
      <c r="M239" s="13">
        <f t="shared" si="8"/>
        <v>4690500</v>
      </c>
    </row>
    <row r="240" spans="1:13" outlineLevel="2">
      <c r="A240" s="10">
        <v>143</v>
      </c>
      <c r="B240" s="26" t="s">
        <v>12</v>
      </c>
      <c r="C240" s="32" t="s">
        <v>116</v>
      </c>
      <c r="D240" s="29" t="s">
        <v>201</v>
      </c>
      <c r="E240" s="11" t="s">
        <v>118</v>
      </c>
      <c r="F240" s="11" t="s">
        <v>202</v>
      </c>
      <c r="G240" s="12" t="s">
        <v>80</v>
      </c>
      <c r="H240" s="13">
        <v>6584000000</v>
      </c>
      <c r="I240" s="12">
        <v>1</v>
      </c>
      <c r="J240" s="13">
        <v>6584000000</v>
      </c>
      <c r="K240" s="13">
        <f t="shared" si="6"/>
        <v>13168000</v>
      </c>
      <c r="L240" s="14">
        <f t="shared" si="7"/>
        <v>49380000</v>
      </c>
      <c r="M240" s="13">
        <f t="shared" si="8"/>
        <v>4938000</v>
      </c>
    </row>
    <row r="241" spans="1:13" outlineLevel="2">
      <c r="A241" s="10">
        <v>144</v>
      </c>
      <c r="B241" s="26" t="s">
        <v>12</v>
      </c>
      <c r="C241" s="32" t="s">
        <v>116</v>
      </c>
      <c r="D241" s="29" t="s">
        <v>201</v>
      </c>
      <c r="E241" s="11" t="s">
        <v>118</v>
      </c>
      <c r="F241" s="11" t="s">
        <v>202</v>
      </c>
      <c r="G241" s="12" t="s">
        <v>82</v>
      </c>
      <c r="H241" s="13">
        <v>7277000000</v>
      </c>
      <c r="I241" s="12">
        <v>1</v>
      </c>
      <c r="J241" s="13">
        <v>7277000000</v>
      </c>
      <c r="K241" s="13">
        <f t="shared" si="6"/>
        <v>14554000</v>
      </c>
      <c r="L241" s="14">
        <f t="shared" si="7"/>
        <v>54577500</v>
      </c>
      <c r="M241" s="13">
        <f t="shared" si="8"/>
        <v>5457750</v>
      </c>
    </row>
    <row r="242" spans="1:13" outlineLevel="2">
      <c r="A242" s="10">
        <v>145</v>
      </c>
      <c r="B242" s="26" t="s">
        <v>12</v>
      </c>
      <c r="C242" s="32" t="s">
        <v>116</v>
      </c>
      <c r="D242" s="29" t="s">
        <v>201</v>
      </c>
      <c r="E242" s="11" t="s">
        <v>118</v>
      </c>
      <c r="F242" s="11" t="s">
        <v>202</v>
      </c>
      <c r="G242" s="12" t="s">
        <v>40</v>
      </c>
      <c r="H242" s="13">
        <v>7640000000</v>
      </c>
      <c r="I242" s="12">
        <v>1</v>
      </c>
      <c r="J242" s="13">
        <v>7640000000</v>
      </c>
      <c r="K242" s="13">
        <f t="shared" si="6"/>
        <v>15280000</v>
      </c>
      <c r="L242" s="14">
        <f t="shared" si="7"/>
        <v>57300000</v>
      </c>
      <c r="M242" s="13">
        <f t="shared" si="8"/>
        <v>5730000</v>
      </c>
    </row>
    <row r="243" spans="1:13" outlineLevel="2">
      <c r="A243" s="10">
        <v>146</v>
      </c>
      <c r="B243" s="26" t="s">
        <v>12</v>
      </c>
      <c r="C243" s="32" t="s">
        <v>116</v>
      </c>
      <c r="D243" s="29" t="s">
        <v>201</v>
      </c>
      <c r="E243" s="11" t="s">
        <v>118</v>
      </c>
      <c r="F243" s="11" t="s">
        <v>202</v>
      </c>
      <c r="G243" s="12" t="s">
        <v>21</v>
      </c>
      <c r="H243" s="13">
        <v>8022000000</v>
      </c>
      <c r="I243" s="12">
        <v>1</v>
      </c>
      <c r="J243" s="13">
        <v>8022000000</v>
      </c>
      <c r="K243" s="13">
        <f t="shared" si="6"/>
        <v>16044000</v>
      </c>
      <c r="L243" s="14">
        <f t="shared" si="7"/>
        <v>60165000</v>
      </c>
      <c r="M243" s="13">
        <f t="shared" si="8"/>
        <v>6016500</v>
      </c>
    </row>
    <row r="244" spans="1:13" outlineLevel="1">
      <c r="A244" s="10"/>
      <c r="B244" s="26"/>
      <c r="C244" s="34"/>
      <c r="D244" s="29"/>
      <c r="E244" s="11"/>
      <c r="F244" s="11"/>
      <c r="G244" s="12"/>
      <c r="H244" s="13"/>
      <c r="I244" s="12"/>
      <c r="J244" s="13"/>
      <c r="K244" s="13"/>
      <c r="L244" s="14"/>
      <c r="M244" s="13"/>
    </row>
    <row r="245" spans="1:13" outlineLevel="2">
      <c r="A245" s="10">
        <v>147</v>
      </c>
      <c r="B245" s="26" t="s">
        <v>12</v>
      </c>
      <c r="C245" s="32" t="s">
        <v>116</v>
      </c>
      <c r="D245" s="29" t="s">
        <v>203</v>
      </c>
      <c r="E245" s="11" t="s">
        <v>118</v>
      </c>
      <c r="F245" s="11" t="s">
        <v>204</v>
      </c>
      <c r="G245" s="12" t="s">
        <v>79</v>
      </c>
      <c r="H245" s="13">
        <v>990000000</v>
      </c>
      <c r="I245" s="12">
        <v>1</v>
      </c>
      <c r="J245" s="13">
        <v>990000000</v>
      </c>
      <c r="K245" s="13">
        <f t="shared" si="6"/>
        <v>1980000</v>
      </c>
      <c r="L245" s="14">
        <f t="shared" si="7"/>
        <v>7425000</v>
      </c>
      <c r="M245" s="13">
        <f t="shared" si="8"/>
        <v>742500</v>
      </c>
    </row>
    <row r="246" spans="1:13" outlineLevel="2">
      <c r="A246" s="10">
        <v>148</v>
      </c>
      <c r="B246" s="26" t="s">
        <v>12</v>
      </c>
      <c r="C246" s="32" t="s">
        <v>116</v>
      </c>
      <c r="D246" s="29" t="s">
        <v>203</v>
      </c>
      <c r="E246" s="11" t="s">
        <v>118</v>
      </c>
      <c r="F246" s="11" t="s">
        <v>204</v>
      </c>
      <c r="G246" s="12" t="s">
        <v>81</v>
      </c>
      <c r="H246" s="13">
        <v>1092000000</v>
      </c>
      <c r="I246" s="12">
        <v>1</v>
      </c>
      <c r="J246" s="13">
        <v>1092000000</v>
      </c>
      <c r="K246" s="13">
        <f t="shared" si="6"/>
        <v>2184000</v>
      </c>
      <c r="L246" s="14">
        <f t="shared" si="7"/>
        <v>8190000</v>
      </c>
      <c r="M246" s="13">
        <f t="shared" si="8"/>
        <v>819000</v>
      </c>
    </row>
    <row r="247" spans="1:13" outlineLevel="1">
      <c r="A247" s="10"/>
      <c r="B247" s="26"/>
      <c r="C247" s="34"/>
      <c r="D247" s="29"/>
      <c r="E247" s="11"/>
      <c r="F247" s="11"/>
      <c r="G247" s="12"/>
      <c r="H247" s="13"/>
      <c r="I247" s="12"/>
      <c r="J247" s="13"/>
      <c r="K247" s="13"/>
      <c r="L247" s="14"/>
      <c r="M247" s="13"/>
    </row>
    <row r="248" spans="1:13" outlineLevel="2">
      <c r="A248" s="10">
        <v>149</v>
      </c>
      <c r="B248" s="26" t="s">
        <v>12</v>
      </c>
      <c r="C248" s="32" t="s">
        <v>116</v>
      </c>
      <c r="D248" s="29" t="s">
        <v>205</v>
      </c>
      <c r="E248" s="11" t="s">
        <v>118</v>
      </c>
      <c r="F248" s="11" t="s">
        <v>206</v>
      </c>
      <c r="G248" s="12" t="s">
        <v>40</v>
      </c>
      <c r="H248" s="13">
        <v>917000000</v>
      </c>
      <c r="I248" s="12">
        <v>1</v>
      </c>
      <c r="J248" s="13">
        <v>917000000</v>
      </c>
      <c r="K248" s="13">
        <f t="shared" si="6"/>
        <v>1834000</v>
      </c>
      <c r="L248" s="14">
        <f t="shared" si="7"/>
        <v>6877500</v>
      </c>
      <c r="M248" s="13">
        <f t="shared" si="8"/>
        <v>687750</v>
      </c>
    </row>
    <row r="249" spans="1:13" outlineLevel="1">
      <c r="A249" s="10"/>
      <c r="B249" s="26"/>
      <c r="C249" s="34"/>
      <c r="D249" s="29"/>
      <c r="E249" s="11"/>
      <c r="F249" s="11"/>
      <c r="G249" s="12"/>
      <c r="H249" s="13"/>
      <c r="I249" s="12"/>
      <c r="J249" s="13"/>
      <c r="K249" s="13"/>
      <c r="L249" s="14"/>
      <c r="M249" s="13"/>
    </row>
    <row r="250" spans="1:13" outlineLevel="2">
      <c r="A250" s="10">
        <v>150</v>
      </c>
      <c r="B250" s="26" t="s">
        <v>12</v>
      </c>
      <c r="C250" s="32" t="s">
        <v>116</v>
      </c>
      <c r="D250" s="29" t="s">
        <v>207</v>
      </c>
      <c r="E250" s="11" t="s">
        <v>118</v>
      </c>
      <c r="F250" s="11" t="s">
        <v>208</v>
      </c>
      <c r="G250" s="12" t="s">
        <v>48</v>
      </c>
      <c r="H250" s="13">
        <v>438615000</v>
      </c>
      <c r="I250" s="12">
        <v>1</v>
      </c>
      <c r="J250" s="13">
        <v>438615000</v>
      </c>
      <c r="K250" s="13">
        <f t="shared" si="6"/>
        <v>877230</v>
      </c>
      <c r="L250" s="14">
        <f t="shared" si="7"/>
        <v>3289612.5</v>
      </c>
      <c r="M250" s="13">
        <f t="shared" si="8"/>
        <v>328961.25</v>
      </c>
    </row>
    <row r="251" spans="1:13" outlineLevel="1">
      <c r="A251" s="10"/>
      <c r="B251" s="26"/>
      <c r="C251" s="34"/>
      <c r="D251" s="29"/>
      <c r="E251" s="11"/>
      <c r="F251" s="11"/>
      <c r="G251" s="12"/>
      <c r="H251" s="13"/>
      <c r="I251" s="12"/>
      <c r="J251" s="13"/>
      <c r="K251" s="13"/>
      <c r="L251" s="14"/>
      <c r="M251" s="13"/>
    </row>
    <row r="252" spans="1:13" outlineLevel="2">
      <c r="A252" s="10">
        <v>151</v>
      </c>
      <c r="B252" s="26" t="s">
        <v>12</v>
      </c>
      <c r="C252" s="32" t="s">
        <v>116</v>
      </c>
      <c r="D252" s="29" t="s">
        <v>209</v>
      </c>
      <c r="E252" s="11" t="s">
        <v>118</v>
      </c>
      <c r="F252" s="11" t="s">
        <v>210</v>
      </c>
      <c r="G252" s="12" t="s">
        <v>82</v>
      </c>
      <c r="H252" s="13">
        <v>1031000000</v>
      </c>
      <c r="I252" s="12">
        <v>1</v>
      </c>
      <c r="J252" s="13">
        <v>1031000000</v>
      </c>
      <c r="K252" s="13">
        <f t="shared" si="6"/>
        <v>2062000</v>
      </c>
      <c r="L252" s="14">
        <f t="shared" si="7"/>
        <v>7732500</v>
      </c>
      <c r="M252" s="13">
        <f t="shared" si="8"/>
        <v>773250</v>
      </c>
    </row>
    <row r="253" spans="1:13" outlineLevel="1">
      <c r="A253" s="10"/>
      <c r="B253" s="26"/>
      <c r="C253" s="34"/>
      <c r="D253" s="29"/>
      <c r="E253" s="11"/>
      <c r="F253" s="11"/>
      <c r="G253" s="12"/>
      <c r="H253" s="13"/>
      <c r="I253" s="12"/>
      <c r="J253" s="13"/>
      <c r="K253" s="13"/>
      <c r="L253" s="14"/>
      <c r="M253" s="13"/>
    </row>
    <row r="254" spans="1:13" outlineLevel="2">
      <c r="A254" s="10">
        <v>152</v>
      </c>
      <c r="B254" s="26" t="s">
        <v>12</v>
      </c>
      <c r="C254" s="32" t="s">
        <v>116</v>
      </c>
      <c r="D254" s="29" t="s">
        <v>211</v>
      </c>
      <c r="E254" s="11" t="s">
        <v>118</v>
      </c>
      <c r="F254" s="11" t="s">
        <v>212</v>
      </c>
      <c r="G254" s="12" t="s">
        <v>24</v>
      </c>
      <c r="H254" s="13">
        <v>1643000000</v>
      </c>
      <c r="I254" s="12">
        <v>1</v>
      </c>
      <c r="J254" s="13">
        <v>1643000000</v>
      </c>
      <c r="K254" s="13">
        <f t="shared" si="6"/>
        <v>3286000</v>
      </c>
      <c r="L254" s="14">
        <f t="shared" si="7"/>
        <v>12322500</v>
      </c>
      <c r="M254" s="13">
        <f t="shared" si="8"/>
        <v>1232250</v>
      </c>
    </row>
    <row r="255" spans="1:13" outlineLevel="1">
      <c r="A255" s="10"/>
      <c r="B255" s="26"/>
      <c r="C255" s="34"/>
      <c r="D255" s="29"/>
      <c r="E255" s="11"/>
      <c r="F255" s="11"/>
      <c r="G255" s="12"/>
      <c r="H255" s="13"/>
      <c r="I255" s="12"/>
      <c r="J255" s="13"/>
      <c r="K255" s="13"/>
      <c r="L255" s="14"/>
      <c r="M255" s="13"/>
    </row>
    <row r="256" spans="1:13" outlineLevel="2">
      <c r="A256" s="10">
        <v>153</v>
      </c>
      <c r="B256" s="26" t="s">
        <v>12</v>
      </c>
      <c r="C256" s="32" t="s">
        <v>116</v>
      </c>
      <c r="D256" s="29" t="s">
        <v>213</v>
      </c>
      <c r="E256" s="11" t="s">
        <v>118</v>
      </c>
      <c r="F256" s="11" t="s">
        <v>214</v>
      </c>
      <c r="G256" s="12" t="s">
        <v>79</v>
      </c>
      <c r="H256" s="13">
        <v>510300000</v>
      </c>
      <c r="I256" s="12">
        <v>1</v>
      </c>
      <c r="J256" s="13">
        <v>510300000</v>
      </c>
      <c r="K256" s="13">
        <f t="shared" si="6"/>
        <v>1020600</v>
      </c>
      <c r="L256" s="14">
        <f t="shared" si="7"/>
        <v>3827250</v>
      </c>
      <c r="M256" s="13">
        <f t="shared" si="8"/>
        <v>382725</v>
      </c>
    </row>
    <row r="257" spans="1:13" outlineLevel="1">
      <c r="A257" s="10"/>
      <c r="B257" s="26"/>
      <c r="C257" s="34"/>
      <c r="D257" s="29"/>
      <c r="E257" s="11"/>
      <c r="F257" s="11"/>
      <c r="G257" s="12"/>
      <c r="H257" s="13"/>
      <c r="I257" s="12"/>
      <c r="J257" s="13"/>
      <c r="K257" s="13"/>
      <c r="L257" s="14"/>
      <c r="M257" s="13"/>
    </row>
    <row r="258" spans="1:13" outlineLevel="2">
      <c r="A258" s="10">
        <v>154</v>
      </c>
      <c r="B258" s="26" t="s">
        <v>12</v>
      </c>
      <c r="C258" s="32" t="s">
        <v>116</v>
      </c>
      <c r="D258" s="29" t="s">
        <v>215</v>
      </c>
      <c r="E258" s="11" t="s">
        <v>118</v>
      </c>
      <c r="F258" s="11" t="s">
        <v>216</v>
      </c>
      <c r="G258" s="12" t="s">
        <v>94</v>
      </c>
      <c r="H258" s="13">
        <v>1866000000</v>
      </c>
      <c r="I258" s="12">
        <v>1</v>
      </c>
      <c r="J258" s="13">
        <v>1866000000</v>
      </c>
      <c r="K258" s="13">
        <f t="shared" si="6"/>
        <v>3732000</v>
      </c>
      <c r="L258" s="14">
        <f t="shared" si="7"/>
        <v>13995000</v>
      </c>
      <c r="M258" s="13">
        <f t="shared" si="8"/>
        <v>1399500</v>
      </c>
    </row>
    <row r="259" spans="1:13" outlineLevel="1">
      <c r="A259" s="10"/>
      <c r="B259" s="26"/>
      <c r="C259" s="34"/>
      <c r="D259" s="29"/>
      <c r="E259" s="11"/>
      <c r="F259" s="11"/>
      <c r="G259" s="12"/>
      <c r="H259" s="13"/>
      <c r="I259" s="12"/>
      <c r="J259" s="13"/>
      <c r="K259" s="13"/>
      <c r="L259" s="14"/>
      <c r="M259" s="13"/>
    </row>
    <row r="260" spans="1:13" outlineLevel="2">
      <c r="A260" s="10">
        <v>155</v>
      </c>
      <c r="B260" s="26" t="s">
        <v>12</v>
      </c>
      <c r="C260" s="32" t="s">
        <v>116</v>
      </c>
      <c r="D260" s="29" t="s">
        <v>217</v>
      </c>
      <c r="E260" s="11" t="s">
        <v>118</v>
      </c>
      <c r="F260" s="11" t="s">
        <v>218</v>
      </c>
      <c r="G260" s="12" t="s">
        <v>40</v>
      </c>
      <c r="H260" s="13">
        <v>1397000000</v>
      </c>
      <c r="I260" s="12">
        <v>1</v>
      </c>
      <c r="J260" s="13">
        <v>1397000000</v>
      </c>
      <c r="K260" s="13">
        <f t="shared" si="6"/>
        <v>2794000</v>
      </c>
      <c r="L260" s="14">
        <f t="shared" si="7"/>
        <v>10477500</v>
      </c>
      <c r="M260" s="13">
        <f t="shared" si="8"/>
        <v>1047750</v>
      </c>
    </row>
    <row r="261" spans="1:13" outlineLevel="1">
      <c r="A261" s="10"/>
      <c r="B261" s="26"/>
      <c r="C261" s="34"/>
      <c r="D261" s="29"/>
      <c r="E261" s="11"/>
      <c r="F261" s="11"/>
      <c r="G261" s="12"/>
      <c r="H261" s="13"/>
      <c r="I261" s="12"/>
      <c r="J261" s="13"/>
      <c r="K261" s="13"/>
      <c r="L261" s="14"/>
      <c r="M261" s="13"/>
    </row>
    <row r="262" spans="1:13" outlineLevel="2">
      <c r="A262" s="10">
        <v>156</v>
      </c>
      <c r="B262" s="26" t="s">
        <v>12</v>
      </c>
      <c r="C262" s="32" t="s">
        <v>116</v>
      </c>
      <c r="D262" s="29" t="s">
        <v>219</v>
      </c>
      <c r="E262" s="11" t="s">
        <v>118</v>
      </c>
      <c r="F262" s="11" t="s">
        <v>220</v>
      </c>
      <c r="G262" s="12" t="s">
        <v>82</v>
      </c>
      <c r="H262" s="13">
        <v>1477000000</v>
      </c>
      <c r="I262" s="12">
        <v>1</v>
      </c>
      <c r="J262" s="13">
        <v>1477000000</v>
      </c>
      <c r="K262" s="13">
        <f t="shared" si="6"/>
        <v>2954000</v>
      </c>
      <c r="L262" s="14">
        <f t="shared" si="7"/>
        <v>11077500</v>
      </c>
      <c r="M262" s="13">
        <f t="shared" si="8"/>
        <v>1107750</v>
      </c>
    </row>
    <row r="263" spans="1:13" outlineLevel="1">
      <c r="A263" s="10"/>
      <c r="B263" s="26"/>
      <c r="C263" s="34"/>
      <c r="D263" s="29"/>
      <c r="E263" s="11"/>
      <c r="F263" s="11"/>
      <c r="G263" s="12"/>
      <c r="H263" s="13"/>
      <c r="I263" s="12"/>
      <c r="J263" s="13"/>
      <c r="K263" s="13"/>
      <c r="L263" s="14"/>
      <c r="M263" s="13"/>
    </row>
    <row r="264" spans="1:13" outlineLevel="2">
      <c r="A264" s="10">
        <v>157</v>
      </c>
      <c r="B264" s="26" t="s">
        <v>12</v>
      </c>
      <c r="C264" s="32" t="s">
        <v>116</v>
      </c>
      <c r="D264" s="29" t="s">
        <v>221</v>
      </c>
      <c r="E264" s="11" t="s">
        <v>118</v>
      </c>
      <c r="F264" s="11" t="s">
        <v>222</v>
      </c>
      <c r="G264" s="12" t="s">
        <v>82</v>
      </c>
      <c r="H264" s="13">
        <v>1477000000</v>
      </c>
      <c r="I264" s="12">
        <v>1</v>
      </c>
      <c r="J264" s="13">
        <v>1477000000</v>
      </c>
      <c r="K264" s="13">
        <f t="shared" si="6"/>
        <v>2954000</v>
      </c>
      <c r="L264" s="14">
        <f t="shared" si="7"/>
        <v>11077500</v>
      </c>
      <c r="M264" s="13">
        <f t="shared" si="8"/>
        <v>1107750</v>
      </c>
    </row>
    <row r="265" spans="1:13" outlineLevel="1">
      <c r="A265" s="10"/>
      <c r="B265" s="26"/>
      <c r="C265" s="34"/>
      <c r="D265" s="29"/>
      <c r="E265" s="11"/>
      <c r="F265" s="11"/>
      <c r="G265" s="12"/>
      <c r="H265" s="13"/>
      <c r="I265" s="12"/>
      <c r="J265" s="13"/>
      <c r="K265" s="13"/>
      <c r="L265" s="14"/>
      <c r="M265" s="13"/>
    </row>
    <row r="266" spans="1:13" outlineLevel="2">
      <c r="A266" s="10">
        <v>158</v>
      </c>
      <c r="B266" s="26" t="s">
        <v>12</v>
      </c>
      <c r="C266" s="32" t="s">
        <v>116</v>
      </c>
      <c r="D266" s="29" t="s">
        <v>223</v>
      </c>
      <c r="E266" s="11" t="s">
        <v>118</v>
      </c>
      <c r="F266" s="11" t="s">
        <v>224</v>
      </c>
      <c r="G266" s="12" t="s">
        <v>61</v>
      </c>
      <c r="H266" s="13">
        <v>1539000000</v>
      </c>
      <c r="I266" s="12">
        <v>1</v>
      </c>
      <c r="J266" s="13">
        <v>1539000000</v>
      </c>
      <c r="K266" s="13">
        <f t="shared" si="6"/>
        <v>3078000</v>
      </c>
      <c r="L266" s="14">
        <f t="shared" si="7"/>
        <v>11542500</v>
      </c>
      <c r="M266" s="13">
        <f t="shared" si="8"/>
        <v>1154250</v>
      </c>
    </row>
    <row r="267" spans="1:13" outlineLevel="1">
      <c r="A267" s="10"/>
      <c r="B267" s="26"/>
      <c r="C267" s="34"/>
      <c r="D267" s="29"/>
      <c r="E267" s="11"/>
      <c r="F267" s="11"/>
      <c r="G267" s="12"/>
      <c r="H267" s="13"/>
      <c r="I267" s="12"/>
      <c r="J267" s="13"/>
      <c r="K267" s="13"/>
      <c r="L267" s="14"/>
      <c r="M267" s="13"/>
    </row>
    <row r="268" spans="1:13" outlineLevel="2">
      <c r="A268" s="10">
        <v>159</v>
      </c>
      <c r="B268" s="26" t="s">
        <v>12</v>
      </c>
      <c r="C268" s="32" t="s">
        <v>116</v>
      </c>
      <c r="D268" s="29" t="s">
        <v>225</v>
      </c>
      <c r="E268" s="11" t="s">
        <v>118</v>
      </c>
      <c r="F268" s="11" t="s">
        <v>226</v>
      </c>
      <c r="G268" s="12" t="s">
        <v>82</v>
      </c>
      <c r="H268" s="13">
        <v>1477000000</v>
      </c>
      <c r="I268" s="12">
        <v>1</v>
      </c>
      <c r="J268" s="13">
        <v>1477000000</v>
      </c>
      <c r="K268" s="13">
        <f t="shared" si="6"/>
        <v>2954000</v>
      </c>
      <c r="L268" s="14">
        <f t="shared" si="7"/>
        <v>11077500</v>
      </c>
      <c r="M268" s="13">
        <f t="shared" si="8"/>
        <v>1107750</v>
      </c>
    </row>
    <row r="269" spans="1:13" outlineLevel="1">
      <c r="A269" s="10"/>
      <c r="B269" s="26"/>
      <c r="C269" s="34"/>
      <c r="D269" s="29"/>
      <c r="E269" s="11"/>
      <c r="F269" s="11"/>
      <c r="G269" s="12"/>
      <c r="H269" s="13"/>
      <c r="I269" s="12"/>
      <c r="J269" s="13"/>
      <c r="K269" s="13"/>
      <c r="L269" s="14"/>
      <c r="M269" s="13"/>
    </row>
    <row r="270" spans="1:13" outlineLevel="2">
      <c r="A270" s="10">
        <v>160</v>
      </c>
      <c r="B270" s="26" t="s">
        <v>12</v>
      </c>
      <c r="C270" s="32" t="s">
        <v>116</v>
      </c>
      <c r="D270" s="29" t="s">
        <v>227</v>
      </c>
      <c r="E270" s="11" t="s">
        <v>118</v>
      </c>
      <c r="F270" s="11" t="s">
        <v>228</v>
      </c>
      <c r="G270" s="12" t="s">
        <v>40</v>
      </c>
      <c r="H270" s="13">
        <v>2406000000</v>
      </c>
      <c r="I270" s="12">
        <v>1</v>
      </c>
      <c r="J270" s="13">
        <v>2406000000</v>
      </c>
      <c r="K270" s="13">
        <f t="shared" si="6"/>
        <v>4812000</v>
      </c>
      <c r="L270" s="14">
        <f t="shared" si="7"/>
        <v>18045000</v>
      </c>
      <c r="M270" s="13">
        <f t="shared" si="8"/>
        <v>1804500</v>
      </c>
    </row>
    <row r="271" spans="1:13" outlineLevel="1">
      <c r="A271" s="10"/>
      <c r="B271" s="26"/>
      <c r="C271" s="34"/>
      <c r="D271" s="29"/>
      <c r="E271" s="11"/>
      <c r="F271" s="11"/>
      <c r="G271" s="12"/>
      <c r="H271" s="13"/>
      <c r="I271" s="12"/>
      <c r="J271" s="13"/>
      <c r="K271" s="13"/>
      <c r="L271" s="14"/>
      <c r="M271" s="13"/>
    </row>
    <row r="272" spans="1:13" outlineLevel="2">
      <c r="A272" s="10">
        <v>161</v>
      </c>
      <c r="B272" s="26" t="s">
        <v>12</v>
      </c>
      <c r="C272" s="32" t="s">
        <v>116</v>
      </c>
      <c r="D272" s="29" t="s">
        <v>229</v>
      </c>
      <c r="E272" s="11" t="s">
        <v>118</v>
      </c>
      <c r="F272" s="11" t="s">
        <v>230</v>
      </c>
      <c r="G272" s="12" t="s">
        <v>40</v>
      </c>
      <c r="H272" s="13">
        <v>2357000000</v>
      </c>
      <c r="I272" s="12">
        <v>1</v>
      </c>
      <c r="J272" s="13">
        <v>2357000000</v>
      </c>
      <c r="K272" s="13">
        <f t="shared" si="6"/>
        <v>4714000</v>
      </c>
      <c r="L272" s="14">
        <f t="shared" si="7"/>
        <v>17677500</v>
      </c>
      <c r="M272" s="13">
        <f t="shared" si="8"/>
        <v>1767750</v>
      </c>
    </row>
    <row r="273" spans="1:13" outlineLevel="1">
      <c r="A273" s="10"/>
      <c r="B273" s="26"/>
      <c r="C273" s="34"/>
      <c r="D273" s="29"/>
      <c r="E273" s="11"/>
      <c r="F273" s="11"/>
      <c r="G273" s="12"/>
      <c r="H273" s="13"/>
      <c r="I273" s="12"/>
      <c r="J273" s="13"/>
      <c r="K273" s="13"/>
      <c r="L273" s="14"/>
      <c r="M273" s="13"/>
    </row>
    <row r="274" spans="1:13" outlineLevel="2">
      <c r="A274" s="10">
        <v>162</v>
      </c>
      <c r="B274" s="26" t="s">
        <v>12</v>
      </c>
      <c r="C274" s="32" t="s">
        <v>116</v>
      </c>
      <c r="D274" s="29" t="s">
        <v>231</v>
      </c>
      <c r="E274" s="11" t="s">
        <v>118</v>
      </c>
      <c r="F274" s="11" t="s">
        <v>232</v>
      </c>
      <c r="G274" s="12" t="s">
        <v>94</v>
      </c>
      <c r="H274" s="13">
        <v>1866000000</v>
      </c>
      <c r="I274" s="12">
        <v>1</v>
      </c>
      <c r="J274" s="13">
        <v>1866000000</v>
      </c>
      <c r="K274" s="13">
        <f t="shared" si="6"/>
        <v>3732000</v>
      </c>
      <c r="L274" s="14">
        <f t="shared" si="7"/>
        <v>13995000</v>
      </c>
      <c r="M274" s="13">
        <f t="shared" si="8"/>
        <v>1399500</v>
      </c>
    </row>
    <row r="275" spans="1:13" outlineLevel="2">
      <c r="A275" s="10">
        <v>163</v>
      </c>
      <c r="B275" s="26" t="s">
        <v>12</v>
      </c>
      <c r="C275" s="32" t="s">
        <v>116</v>
      </c>
      <c r="D275" s="29" t="s">
        <v>231</v>
      </c>
      <c r="E275" s="11" t="s">
        <v>118</v>
      </c>
      <c r="F275" s="11" t="s">
        <v>232</v>
      </c>
      <c r="G275" s="12" t="s">
        <v>24</v>
      </c>
      <c r="H275" s="13">
        <v>2488000000</v>
      </c>
      <c r="I275" s="12">
        <v>1</v>
      </c>
      <c r="J275" s="13">
        <v>2488000000</v>
      </c>
      <c r="K275" s="13">
        <f t="shared" si="6"/>
        <v>4976000</v>
      </c>
      <c r="L275" s="14">
        <f t="shared" si="7"/>
        <v>18660000</v>
      </c>
      <c r="M275" s="13">
        <f t="shared" si="8"/>
        <v>1866000</v>
      </c>
    </row>
    <row r="276" spans="1:13" outlineLevel="2">
      <c r="A276" s="10">
        <v>164</v>
      </c>
      <c r="B276" s="26" t="s">
        <v>12</v>
      </c>
      <c r="C276" s="32" t="s">
        <v>116</v>
      </c>
      <c r="D276" s="29" t="s">
        <v>231</v>
      </c>
      <c r="E276" s="11" t="s">
        <v>118</v>
      </c>
      <c r="F276" s="11" t="s">
        <v>232</v>
      </c>
      <c r="G276" s="12" t="s">
        <v>71</v>
      </c>
      <c r="H276" s="13">
        <v>3317000000</v>
      </c>
      <c r="I276" s="12">
        <v>1</v>
      </c>
      <c r="J276" s="13">
        <v>3317000000</v>
      </c>
      <c r="K276" s="13">
        <f t="shared" si="6"/>
        <v>6634000</v>
      </c>
      <c r="L276" s="14">
        <f t="shared" si="7"/>
        <v>24877500</v>
      </c>
      <c r="M276" s="13">
        <f t="shared" si="8"/>
        <v>2487750</v>
      </c>
    </row>
    <row r="277" spans="1:13" outlineLevel="1">
      <c r="A277" s="10"/>
      <c r="B277" s="26"/>
      <c r="C277" s="34"/>
      <c r="D277" s="29"/>
      <c r="E277" s="11"/>
      <c r="F277" s="11"/>
      <c r="G277" s="12"/>
      <c r="H277" s="13"/>
      <c r="I277" s="12"/>
      <c r="J277" s="13"/>
      <c r="K277" s="13"/>
      <c r="L277" s="14"/>
      <c r="M277" s="13"/>
    </row>
    <row r="278" spans="1:13" outlineLevel="2">
      <c r="A278" s="10">
        <v>165</v>
      </c>
      <c r="B278" s="26" t="s">
        <v>12</v>
      </c>
      <c r="C278" s="32" t="s">
        <v>116</v>
      </c>
      <c r="D278" s="29" t="s">
        <v>233</v>
      </c>
      <c r="E278" s="11" t="s">
        <v>118</v>
      </c>
      <c r="F278" s="11" t="s">
        <v>234</v>
      </c>
      <c r="G278" s="12" t="s">
        <v>79</v>
      </c>
      <c r="H278" s="13">
        <v>1180000000</v>
      </c>
      <c r="I278" s="12">
        <v>1</v>
      </c>
      <c r="J278" s="13">
        <v>1180000000</v>
      </c>
      <c r="K278" s="13">
        <f t="shared" si="6"/>
        <v>2360000</v>
      </c>
      <c r="L278" s="14">
        <f t="shared" si="7"/>
        <v>8850000</v>
      </c>
      <c r="M278" s="13">
        <f t="shared" si="8"/>
        <v>885000</v>
      </c>
    </row>
    <row r="279" spans="1:13" outlineLevel="2">
      <c r="A279" s="10">
        <v>166</v>
      </c>
      <c r="B279" s="26" t="s">
        <v>12</v>
      </c>
      <c r="C279" s="32" t="s">
        <v>116</v>
      </c>
      <c r="D279" s="29" t="s">
        <v>233</v>
      </c>
      <c r="E279" s="11" t="s">
        <v>118</v>
      </c>
      <c r="F279" s="11" t="s">
        <v>234</v>
      </c>
      <c r="G279" s="12" t="s">
        <v>80</v>
      </c>
      <c r="H279" s="13">
        <v>1219000000</v>
      </c>
      <c r="I279" s="12">
        <v>1</v>
      </c>
      <c r="J279" s="13">
        <v>1219000000</v>
      </c>
      <c r="K279" s="13">
        <f t="shared" si="6"/>
        <v>2438000</v>
      </c>
      <c r="L279" s="14">
        <f t="shared" si="7"/>
        <v>9142500</v>
      </c>
      <c r="M279" s="13">
        <f t="shared" si="8"/>
        <v>914250</v>
      </c>
    </row>
    <row r="280" spans="1:13" outlineLevel="2">
      <c r="A280" s="10">
        <v>167</v>
      </c>
      <c r="B280" s="26" t="s">
        <v>12</v>
      </c>
      <c r="C280" s="32" t="s">
        <v>116</v>
      </c>
      <c r="D280" s="29" t="s">
        <v>233</v>
      </c>
      <c r="E280" s="11" t="s">
        <v>118</v>
      </c>
      <c r="F280" s="11" t="s">
        <v>234</v>
      </c>
      <c r="G280" s="12" t="s">
        <v>81</v>
      </c>
      <c r="H280" s="13">
        <v>1273000000</v>
      </c>
      <c r="I280" s="12">
        <v>1</v>
      </c>
      <c r="J280" s="13">
        <v>1273000000</v>
      </c>
      <c r="K280" s="13">
        <f t="shared" si="6"/>
        <v>2546000</v>
      </c>
      <c r="L280" s="14">
        <f t="shared" si="7"/>
        <v>9547500</v>
      </c>
      <c r="M280" s="13">
        <f t="shared" si="8"/>
        <v>954750</v>
      </c>
    </row>
    <row r="281" spans="1:13" outlineLevel="2">
      <c r="A281" s="10">
        <v>168</v>
      </c>
      <c r="B281" s="26" t="s">
        <v>12</v>
      </c>
      <c r="C281" s="32" t="s">
        <v>116</v>
      </c>
      <c r="D281" s="29" t="s">
        <v>233</v>
      </c>
      <c r="E281" s="11" t="s">
        <v>118</v>
      </c>
      <c r="F281" s="11" t="s">
        <v>234</v>
      </c>
      <c r="G281" s="12" t="s">
        <v>82</v>
      </c>
      <c r="H281" s="13">
        <v>1337000000</v>
      </c>
      <c r="I281" s="12">
        <v>1</v>
      </c>
      <c r="J281" s="13">
        <v>1337000000</v>
      </c>
      <c r="K281" s="13">
        <f t="shared" si="6"/>
        <v>2674000</v>
      </c>
      <c r="L281" s="14">
        <f t="shared" si="7"/>
        <v>10027500</v>
      </c>
      <c r="M281" s="13">
        <f t="shared" si="8"/>
        <v>1002750</v>
      </c>
    </row>
    <row r="282" spans="1:13" outlineLevel="1">
      <c r="A282" s="10"/>
      <c r="B282" s="26"/>
      <c r="C282" s="34"/>
      <c r="D282" s="29"/>
      <c r="E282" s="11"/>
      <c r="F282" s="11"/>
      <c r="G282" s="12"/>
      <c r="H282" s="13"/>
      <c r="I282" s="12"/>
      <c r="J282" s="13"/>
      <c r="K282" s="13"/>
      <c r="L282" s="14"/>
      <c r="M282" s="13"/>
    </row>
    <row r="283" spans="1:13" outlineLevel="2">
      <c r="A283" s="10">
        <v>169</v>
      </c>
      <c r="B283" s="26" t="s">
        <v>12</v>
      </c>
      <c r="C283" s="32" t="s">
        <v>116</v>
      </c>
      <c r="D283" s="29" t="s">
        <v>235</v>
      </c>
      <c r="E283" s="11" t="s">
        <v>118</v>
      </c>
      <c r="F283" s="11" t="s">
        <v>236</v>
      </c>
      <c r="G283" s="12" t="s">
        <v>79</v>
      </c>
      <c r="H283" s="13">
        <v>1917000000</v>
      </c>
      <c r="I283" s="12">
        <v>1</v>
      </c>
      <c r="J283" s="13">
        <v>1917000000</v>
      </c>
      <c r="K283" s="13">
        <f t="shared" si="6"/>
        <v>3834000</v>
      </c>
      <c r="L283" s="14">
        <f t="shared" si="7"/>
        <v>14377500</v>
      </c>
      <c r="M283" s="13">
        <f t="shared" si="8"/>
        <v>1437750</v>
      </c>
    </row>
    <row r="284" spans="1:13" outlineLevel="2">
      <c r="A284" s="10">
        <v>170</v>
      </c>
      <c r="B284" s="26" t="s">
        <v>12</v>
      </c>
      <c r="C284" s="32" t="s">
        <v>116</v>
      </c>
      <c r="D284" s="29" t="s">
        <v>235</v>
      </c>
      <c r="E284" s="11" t="s">
        <v>118</v>
      </c>
      <c r="F284" s="11" t="s">
        <v>236</v>
      </c>
      <c r="G284" s="12" t="s">
        <v>80</v>
      </c>
      <c r="H284" s="13">
        <v>1980000000</v>
      </c>
      <c r="I284" s="12">
        <v>1</v>
      </c>
      <c r="J284" s="13">
        <v>1980000000</v>
      </c>
      <c r="K284" s="13">
        <f t="shared" si="6"/>
        <v>3960000</v>
      </c>
      <c r="L284" s="14">
        <f t="shared" si="7"/>
        <v>14850000</v>
      </c>
      <c r="M284" s="13">
        <f t="shared" si="8"/>
        <v>1485000</v>
      </c>
    </row>
    <row r="285" spans="1:13" outlineLevel="2">
      <c r="A285" s="10">
        <v>171</v>
      </c>
      <c r="B285" s="26" t="s">
        <v>12</v>
      </c>
      <c r="C285" s="32" t="s">
        <v>116</v>
      </c>
      <c r="D285" s="29" t="s">
        <v>235</v>
      </c>
      <c r="E285" s="11" t="s">
        <v>118</v>
      </c>
      <c r="F285" s="11" t="s">
        <v>236</v>
      </c>
      <c r="G285" s="12" t="s">
        <v>81</v>
      </c>
      <c r="H285" s="13">
        <v>2069000000</v>
      </c>
      <c r="I285" s="12">
        <v>1</v>
      </c>
      <c r="J285" s="13">
        <v>2069000000</v>
      </c>
      <c r="K285" s="13">
        <f t="shared" si="6"/>
        <v>4138000</v>
      </c>
      <c r="L285" s="14">
        <f t="shared" si="7"/>
        <v>15517500</v>
      </c>
      <c r="M285" s="13">
        <f t="shared" si="8"/>
        <v>1551750</v>
      </c>
    </row>
    <row r="286" spans="1:13" outlineLevel="2">
      <c r="A286" s="10">
        <v>172</v>
      </c>
      <c r="B286" s="26" t="s">
        <v>12</v>
      </c>
      <c r="C286" s="32" t="s">
        <v>116</v>
      </c>
      <c r="D286" s="29" t="s">
        <v>235</v>
      </c>
      <c r="E286" s="11" t="s">
        <v>118</v>
      </c>
      <c r="F286" s="11" t="s">
        <v>236</v>
      </c>
      <c r="G286" s="12" t="s">
        <v>82</v>
      </c>
      <c r="H286" s="13">
        <v>2172000000</v>
      </c>
      <c r="I286" s="12">
        <v>1</v>
      </c>
      <c r="J286" s="13">
        <v>2172000000</v>
      </c>
      <c r="K286" s="13">
        <f t="shared" si="6"/>
        <v>4344000</v>
      </c>
      <c r="L286" s="14">
        <f t="shared" si="7"/>
        <v>16290000</v>
      </c>
      <c r="M286" s="13">
        <f t="shared" si="8"/>
        <v>1629000</v>
      </c>
    </row>
    <row r="287" spans="1:13" outlineLevel="1">
      <c r="A287" s="10"/>
      <c r="B287" s="26"/>
      <c r="C287" s="34"/>
      <c r="D287" s="29"/>
      <c r="E287" s="11"/>
      <c r="F287" s="11"/>
      <c r="G287" s="12"/>
      <c r="H287" s="13"/>
      <c r="I287" s="12"/>
      <c r="J287" s="13"/>
      <c r="K287" s="13"/>
      <c r="L287" s="14"/>
      <c r="M287" s="13"/>
    </row>
    <row r="288" spans="1:13" outlineLevel="2">
      <c r="A288" s="10">
        <v>173</v>
      </c>
      <c r="B288" s="26" t="s">
        <v>12</v>
      </c>
      <c r="C288" s="32" t="s">
        <v>116</v>
      </c>
      <c r="D288" s="29" t="s">
        <v>237</v>
      </c>
      <c r="E288" s="11" t="s">
        <v>118</v>
      </c>
      <c r="F288" s="11" t="s">
        <v>238</v>
      </c>
      <c r="G288" s="12" t="s">
        <v>40</v>
      </c>
      <c r="H288" s="13">
        <v>2794000000</v>
      </c>
      <c r="I288" s="12">
        <v>1</v>
      </c>
      <c r="J288" s="13">
        <v>2794000000</v>
      </c>
      <c r="K288" s="13">
        <f t="shared" si="6"/>
        <v>5588000</v>
      </c>
      <c r="L288" s="14">
        <f t="shared" si="7"/>
        <v>20955000</v>
      </c>
      <c r="M288" s="13">
        <f t="shared" si="8"/>
        <v>2095500</v>
      </c>
    </row>
    <row r="289" spans="1:13" outlineLevel="1">
      <c r="A289" s="10"/>
      <c r="B289" s="26"/>
      <c r="C289" s="34"/>
      <c r="D289" s="29"/>
      <c r="E289" s="11"/>
      <c r="F289" s="11"/>
      <c r="G289" s="12"/>
      <c r="H289" s="13"/>
      <c r="I289" s="12"/>
      <c r="J289" s="13"/>
      <c r="K289" s="13"/>
      <c r="L289" s="14"/>
      <c r="M289" s="13"/>
    </row>
    <row r="290" spans="1:13" outlineLevel="2">
      <c r="A290" s="10">
        <v>174</v>
      </c>
      <c r="B290" s="26" t="s">
        <v>12</v>
      </c>
      <c r="C290" s="32" t="s">
        <v>116</v>
      </c>
      <c r="D290" s="29" t="s">
        <v>239</v>
      </c>
      <c r="E290" s="11" t="s">
        <v>118</v>
      </c>
      <c r="F290" s="11" t="s">
        <v>240</v>
      </c>
      <c r="G290" s="12" t="s">
        <v>79</v>
      </c>
      <c r="H290" s="13">
        <v>590000000</v>
      </c>
      <c r="I290" s="12">
        <v>1</v>
      </c>
      <c r="J290" s="13">
        <v>590000000</v>
      </c>
      <c r="K290" s="13">
        <f t="shared" si="6"/>
        <v>1180000</v>
      </c>
      <c r="L290" s="14">
        <f t="shared" si="7"/>
        <v>4425000</v>
      </c>
      <c r="M290" s="13">
        <f t="shared" si="8"/>
        <v>442500</v>
      </c>
    </row>
    <row r="291" spans="1:13" outlineLevel="2">
      <c r="A291" s="10">
        <v>175</v>
      </c>
      <c r="B291" s="26" t="s">
        <v>12</v>
      </c>
      <c r="C291" s="32" t="s">
        <v>116</v>
      </c>
      <c r="D291" s="29" t="s">
        <v>239</v>
      </c>
      <c r="E291" s="11" t="s">
        <v>118</v>
      </c>
      <c r="F291" s="11" t="s">
        <v>240</v>
      </c>
      <c r="G291" s="12" t="s">
        <v>80</v>
      </c>
      <c r="H291" s="13">
        <v>609000000</v>
      </c>
      <c r="I291" s="12">
        <v>1</v>
      </c>
      <c r="J291" s="13">
        <v>609000000</v>
      </c>
      <c r="K291" s="13">
        <f t="shared" si="6"/>
        <v>1218000</v>
      </c>
      <c r="L291" s="14">
        <f t="shared" si="7"/>
        <v>4567500</v>
      </c>
      <c r="M291" s="13">
        <f t="shared" si="8"/>
        <v>456750</v>
      </c>
    </row>
    <row r="292" spans="1:13" outlineLevel="2">
      <c r="A292" s="10">
        <v>176</v>
      </c>
      <c r="B292" s="26" t="s">
        <v>12</v>
      </c>
      <c r="C292" s="32" t="s">
        <v>116</v>
      </c>
      <c r="D292" s="29" t="s">
        <v>239</v>
      </c>
      <c r="E292" s="11" t="s">
        <v>118</v>
      </c>
      <c r="F292" s="11" t="s">
        <v>240</v>
      </c>
      <c r="G292" s="12" t="s">
        <v>81</v>
      </c>
      <c r="H292" s="13">
        <v>637000000</v>
      </c>
      <c r="I292" s="12">
        <v>1</v>
      </c>
      <c r="J292" s="13">
        <v>637000000</v>
      </c>
      <c r="K292" s="13">
        <f t="shared" si="6"/>
        <v>1274000</v>
      </c>
      <c r="L292" s="14">
        <f t="shared" si="7"/>
        <v>4777500</v>
      </c>
      <c r="M292" s="13">
        <f t="shared" si="8"/>
        <v>477750</v>
      </c>
    </row>
    <row r="293" spans="1:13" outlineLevel="2">
      <c r="A293" s="10">
        <v>177</v>
      </c>
      <c r="B293" s="26" t="s">
        <v>12</v>
      </c>
      <c r="C293" s="32" t="s">
        <v>116</v>
      </c>
      <c r="D293" s="29" t="s">
        <v>239</v>
      </c>
      <c r="E293" s="11" t="s">
        <v>118</v>
      </c>
      <c r="F293" s="11" t="s">
        <v>240</v>
      </c>
      <c r="G293" s="12" t="s">
        <v>82</v>
      </c>
      <c r="H293" s="13">
        <v>668000000</v>
      </c>
      <c r="I293" s="12">
        <v>1</v>
      </c>
      <c r="J293" s="13">
        <v>668000000</v>
      </c>
      <c r="K293" s="13">
        <f t="shared" si="6"/>
        <v>1336000</v>
      </c>
      <c r="L293" s="14">
        <f t="shared" si="7"/>
        <v>5010000</v>
      </c>
      <c r="M293" s="13">
        <f t="shared" si="8"/>
        <v>501000</v>
      </c>
    </row>
    <row r="294" spans="1:13" outlineLevel="1">
      <c r="A294" s="10"/>
      <c r="B294" s="26"/>
      <c r="C294" s="34"/>
      <c r="D294" s="29"/>
      <c r="E294" s="11"/>
      <c r="F294" s="11"/>
      <c r="G294" s="12"/>
      <c r="H294" s="13"/>
      <c r="I294" s="12"/>
      <c r="J294" s="13"/>
      <c r="K294" s="13"/>
      <c r="L294" s="14"/>
      <c r="M294" s="13"/>
    </row>
    <row r="295" spans="1:13" outlineLevel="2">
      <c r="A295" s="10">
        <v>178</v>
      </c>
      <c r="B295" s="26" t="s">
        <v>12</v>
      </c>
      <c r="C295" s="32" t="s">
        <v>116</v>
      </c>
      <c r="D295" s="29" t="s">
        <v>241</v>
      </c>
      <c r="E295" s="11" t="s">
        <v>118</v>
      </c>
      <c r="F295" s="11" t="s">
        <v>242</v>
      </c>
      <c r="G295" s="12" t="s">
        <v>79</v>
      </c>
      <c r="H295" s="13">
        <v>934000000</v>
      </c>
      <c r="I295" s="12">
        <v>1</v>
      </c>
      <c r="J295" s="13">
        <v>934000000</v>
      </c>
      <c r="K295" s="13">
        <f t="shared" si="6"/>
        <v>1868000</v>
      </c>
      <c r="L295" s="14">
        <f t="shared" si="7"/>
        <v>7005000</v>
      </c>
      <c r="M295" s="13">
        <f t="shared" si="8"/>
        <v>700500</v>
      </c>
    </row>
    <row r="296" spans="1:13" outlineLevel="2">
      <c r="A296" s="10">
        <v>179</v>
      </c>
      <c r="B296" s="26" t="s">
        <v>12</v>
      </c>
      <c r="C296" s="32" t="s">
        <v>116</v>
      </c>
      <c r="D296" s="29" t="s">
        <v>241</v>
      </c>
      <c r="E296" s="11" t="s">
        <v>118</v>
      </c>
      <c r="F296" s="11" t="s">
        <v>242</v>
      </c>
      <c r="G296" s="12" t="s">
        <v>80</v>
      </c>
      <c r="H296" s="13">
        <v>983000000</v>
      </c>
      <c r="I296" s="12">
        <v>1</v>
      </c>
      <c r="J296" s="13">
        <v>983000000</v>
      </c>
      <c r="K296" s="13">
        <f t="shared" si="6"/>
        <v>1966000</v>
      </c>
      <c r="L296" s="14">
        <f t="shared" si="7"/>
        <v>7372500</v>
      </c>
      <c r="M296" s="13">
        <f t="shared" si="8"/>
        <v>737250</v>
      </c>
    </row>
    <row r="297" spans="1:13" outlineLevel="2">
      <c r="A297" s="10">
        <v>180</v>
      </c>
      <c r="B297" s="26" t="s">
        <v>12</v>
      </c>
      <c r="C297" s="32" t="s">
        <v>116</v>
      </c>
      <c r="D297" s="29" t="s">
        <v>241</v>
      </c>
      <c r="E297" s="11" t="s">
        <v>118</v>
      </c>
      <c r="F297" s="11" t="s">
        <v>242</v>
      </c>
      <c r="G297" s="12" t="s">
        <v>81</v>
      </c>
      <c r="H297" s="13">
        <v>1028000000</v>
      </c>
      <c r="I297" s="12">
        <v>1</v>
      </c>
      <c r="J297" s="13">
        <v>1028000000</v>
      </c>
      <c r="K297" s="13">
        <f t="shared" si="6"/>
        <v>2056000</v>
      </c>
      <c r="L297" s="14">
        <f t="shared" si="7"/>
        <v>7710000</v>
      </c>
      <c r="M297" s="13">
        <f t="shared" si="8"/>
        <v>771000</v>
      </c>
    </row>
    <row r="298" spans="1:13" outlineLevel="2">
      <c r="A298" s="10">
        <v>181</v>
      </c>
      <c r="B298" s="26" t="s">
        <v>12</v>
      </c>
      <c r="C298" s="32" t="s">
        <v>116</v>
      </c>
      <c r="D298" s="29" t="s">
        <v>241</v>
      </c>
      <c r="E298" s="11" t="s">
        <v>118</v>
      </c>
      <c r="F298" s="11" t="s">
        <v>242</v>
      </c>
      <c r="G298" s="12" t="s">
        <v>82</v>
      </c>
      <c r="H298" s="13">
        <v>1079000000</v>
      </c>
      <c r="I298" s="12">
        <v>1</v>
      </c>
      <c r="J298" s="13">
        <v>1079000000</v>
      </c>
      <c r="K298" s="13">
        <f t="shared" si="6"/>
        <v>2158000</v>
      </c>
      <c r="L298" s="14">
        <f t="shared" si="7"/>
        <v>8092500</v>
      </c>
      <c r="M298" s="13">
        <f t="shared" si="8"/>
        <v>809250</v>
      </c>
    </row>
    <row r="299" spans="1:13" outlineLevel="1">
      <c r="A299" s="10"/>
      <c r="B299" s="26"/>
      <c r="C299" s="34"/>
      <c r="D299" s="29"/>
      <c r="E299" s="11"/>
      <c r="F299" s="11"/>
      <c r="G299" s="12"/>
      <c r="H299" s="13"/>
      <c r="I299" s="12"/>
      <c r="J299" s="13"/>
      <c r="K299" s="13"/>
      <c r="L299" s="14"/>
      <c r="M299" s="13"/>
    </row>
    <row r="300" spans="1:13" outlineLevel="2">
      <c r="A300" s="10">
        <v>182</v>
      </c>
      <c r="B300" s="26" t="s">
        <v>12</v>
      </c>
      <c r="C300" s="32" t="s">
        <v>116</v>
      </c>
      <c r="D300" s="29" t="s">
        <v>243</v>
      </c>
      <c r="E300" s="11" t="s">
        <v>118</v>
      </c>
      <c r="F300" s="11" t="s">
        <v>244</v>
      </c>
      <c r="G300" s="12" t="s">
        <v>40</v>
      </c>
      <c r="H300" s="13">
        <v>3275000000</v>
      </c>
      <c r="I300" s="12">
        <v>1</v>
      </c>
      <c r="J300" s="13">
        <v>3275000000</v>
      </c>
      <c r="K300" s="13">
        <f t="shared" si="6"/>
        <v>6550000</v>
      </c>
      <c r="L300" s="14">
        <f t="shared" si="7"/>
        <v>24562500</v>
      </c>
      <c r="M300" s="13">
        <f t="shared" si="8"/>
        <v>2456250</v>
      </c>
    </row>
    <row r="301" spans="1:13" outlineLevel="1">
      <c r="A301" s="10"/>
      <c r="B301" s="26"/>
      <c r="C301" s="34"/>
      <c r="D301" s="29"/>
      <c r="E301" s="11"/>
      <c r="F301" s="11"/>
      <c r="G301" s="12"/>
      <c r="H301" s="13"/>
      <c r="I301" s="12"/>
      <c r="J301" s="13"/>
      <c r="K301" s="13"/>
      <c r="L301" s="14"/>
      <c r="M301" s="13"/>
    </row>
    <row r="302" spans="1:13" outlineLevel="2">
      <c r="A302" s="10">
        <v>183</v>
      </c>
      <c r="B302" s="26" t="s">
        <v>12</v>
      </c>
      <c r="C302" s="32" t="s">
        <v>116</v>
      </c>
      <c r="D302" s="29" t="s">
        <v>245</v>
      </c>
      <c r="E302" s="11" t="s">
        <v>118</v>
      </c>
      <c r="F302" s="11" t="s">
        <v>246</v>
      </c>
      <c r="G302" s="12" t="s">
        <v>52</v>
      </c>
      <c r="H302" s="13">
        <v>3610687500</v>
      </c>
      <c r="I302" s="12">
        <v>1.3</v>
      </c>
      <c r="J302" s="13">
        <v>4693893750</v>
      </c>
      <c r="K302" s="13">
        <f t="shared" si="6"/>
        <v>9387787.5</v>
      </c>
      <c r="L302" s="14">
        <f t="shared" si="7"/>
        <v>35204203.125</v>
      </c>
      <c r="M302" s="13">
        <f t="shared" si="8"/>
        <v>3520420.3125</v>
      </c>
    </row>
    <row r="303" spans="1:13" outlineLevel="1">
      <c r="A303" s="10"/>
      <c r="B303" s="26"/>
      <c r="C303" s="34"/>
      <c r="D303" s="29"/>
      <c r="E303" s="11"/>
      <c r="F303" s="11"/>
      <c r="G303" s="12"/>
      <c r="H303" s="13"/>
      <c r="I303" s="12"/>
      <c r="J303" s="13"/>
      <c r="K303" s="13"/>
      <c r="L303" s="14"/>
      <c r="M303" s="13"/>
    </row>
    <row r="304" spans="1:13" outlineLevel="2">
      <c r="A304" s="10">
        <v>184</v>
      </c>
      <c r="B304" s="26" t="s">
        <v>12</v>
      </c>
      <c r="C304" s="32" t="s">
        <v>116</v>
      </c>
      <c r="D304" s="29" t="s">
        <v>247</v>
      </c>
      <c r="E304" s="11" t="s">
        <v>118</v>
      </c>
      <c r="F304" s="11" t="s">
        <v>248</v>
      </c>
      <c r="G304" s="12" t="s">
        <v>82</v>
      </c>
      <c r="H304" s="13">
        <v>1477000000</v>
      </c>
      <c r="I304" s="12">
        <v>1</v>
      </c>
      <c r="J304" s="13">
        <v>1477000000</v>
      </c>
      <c r="K304" s="13">
        <f t="shared" si="6"/>
        <v>2954000</v>
      </c>
      <c r="L304" s="14">
        <f t="shared" si="7"/>
        <v>11077500</v>
      </c>
      <c r="M304" s="13">
        <f t="shared" si="8"/>
        <v>1107750</v>
      </c>
    </row>
    <row r="305" spans="1:13" outlineLevel="1">
      <c r="A305" s="10"/>
      <c r="B305" s="26"/>
      <c r="C305" s="34"/>
      <c r="D305" s="29"/>
      <c r="E305" s="11"/>
      <c r="F305" s="11"/>
      <c r="G305" s="12"/>
      <c r="H305" s="13"/>
      <c r="I305" s="12"/>
      <c r="J305" s="13"/>
      <c r="K305" s="13"/>
      <c r="L305" s="14"/>
      <c r="M305" s="13"/>
    </row>
    <row r="306" spans="1:13" outlineLevel="2">
      <c r="A306" s="10">
        <v>185</v>
      </c>
      <c r="B306" s="26" t="s">
        <v>12</v>
      </c>
      <c r="C306" s="32" t="s">
        <v>116</v>
      </c>
      <c r="D306" s="29" t="s">
        <v>249</v>
      </c>
      <c r="E306" s="11" t="s">
        <v>118</v>
      </c>
      <c r="F306" s="11" t="s">
        <v>250</v>
      </c>
      <c r="G306" s="12" t="s">
        <v>79</v>
      </c>
      <c r="H306" s="13">
        <v>1199000000</v>
      </c>
      <c r="I306" s="12">
        <v>1</v>
      </c>
      <c r="J306" s="13">
        <v>1199000000</v>
      </c>
      <c r="K306" s="13">
        <f t="shared" si="6"/>
        <v>2398000</v>
      </c>
      <c r="L306" s="14">
        <f t="shared" si="7"/>
        <v>8992500</v>
      </c>
      <c r="M306" s="13">
        <f t="shared" si="8"/>
        <v>899250</v>
      </c>
    </row>
    <row r="307" spans="1:13" outlineLevel="2">
      <c r="A307" s="10">
        <v>186</v>
      </c>
      <c r="B307" s="26" t="s">
        <v>12</v>
      </c>
      <c r="C307" s="32" t="s">
        <v>116</v>
      </c>
      <c r="D307" s="29" t="s">
        <v>249</v>
      </c>
      <c r="E307" s="11" t="s">
        <v>118</v>
      </c>
      <c r="F307" s="11" t="s">
        <v>250</v>
      </c>
      <c r="G307" s="12" t="s">
        <v>80</v>
      </c>
      <c r="H307" s="13">
        <v>1319000000</v>
      </c>
      <c r="I307" s="12">
        <v>1</v>
      </c>
      <c r="J307" s="13">
        <v>1319000000</v>
      </c>
      <c r="K307" s="13">
        <f t="shared" si="6"/>
        <v>2638000</v>
      </c>
      <c r="L307" s="14">
        <f t="shared" si="7"/>
        <v>9892500</v>
      </c>
      <c r="M307" s="13">
        <f t="shared" si="8"/>
        <v>989250</v>
      </c>
    </row>
    <row r="308" spans="1:13" outlineLevel="2">
      <c r="A308" s="10">
        <v>187</v>
      </c>
      <c r="B308" s="26" t="s">
        <v>12</v>
      </c>
      <c r="C308" s="32" t="s">
        <v>116</v>
      </c>
      <c r="D308" s="29" t="s">
        <v>249</v>
      </c>
      <c r="E308" s="11" t="s">
        <v>118</v>
      </c>
      <c r="F308" s="11" t="s">
        <v>250</v>
      </c>
      <c r="G308" s="12" t="s">
        <v>81</v>
      </c>
      <c r="H308" s="13">
        <v>1378000000</v>
      </c>
      <c r="I308" s="12">
        <v>1</v>
      </c>
      <c r="J308" s="13">
        <v>1378000000</v>
      </c>
      <c r="K308" s="13">
        <f t="shared" si="6"/>
        <v>2756000</v>
      </c>
      <c r="L308" s="14">
        <f t="shared" si="7"/>
        <v>10335000</v>
      </c>
      <c r="M308" s="13">
        <f t="shared" si="8"/>
        <v>1033500</v>
      </c>
    </row>
    <row r="309" spans="1:13" outlineLevel="2">
      <c r="A309" s="10">
        <v>188</v>
      </c>
      <c r="B309" s="26" t="s">
        <v>12</v>
      </c>
      <c r="C309" s="32" t="s">
        <v>116</v>
      </c>
      <c r="D309" s="29" t="s">
        <v>249</v>
      </c>
      <c r="E309" s="11" t="s">
        <v>118</v>
      </c>
      <c r="F309" s="11" t="s">
        <v>250</v>
      </c>
      <c r="G309" s="12" t="s">
        <v>82</v>
      </c>
      <c r="H309" s="13">
        <v>1447000000</v>
      </c>
      <c r="I309" s="12">
        <v>1</v>
      </c>
      <c r="J309" s="13">
        <v>1447000000</v>
      </c>
      <c r="K309" s="13">
        <f t="shared" si="6"/>
        <v>2894000</v>
      </c>
      <c r="L309" s="14">
        <f t="shared" si="7"/>
        <v>10852500</v>
      </c>
      <c r="M309" s="13">
        <f t="shared" si="8"/>
        <v>1085250</v>
      </c>
    </row>
    <row r="310" spans="1:13" outlineLevel="1">
      <c r="A310" s="10"/>
      <c r="B310" s="26"/>
      <c r="C310" s="34"/>
      <c r="D310" s="29"/>
      <c r="E310" s="11"/>
      <c r="F310" s="11"/>
      <c r="G310" s="12"/>
      <c r="H310" s="13"/>
      <c r="I310" s="12"/>
      <c r="J310" s="13"/>
      <c r="K310" s="13"/>
      <c r="L310" s="14"/>
      <c r="M310" s="13"/>
    </row>
    <row r="311" spans="1:13" outlineLevel="2">
      <c r="A311" s="10">
        <v>189</v>
      </c>
      <c r="B311" s="26" t="s">
        <v>12</v>
      </c>
      <c r="C311" s="32" t="s">
        <v>116</v>
      </c>
      <c r="D311" s="29" t="s">
        <v>251</v>
      </c>
      <c r="E311" s="11" t="s">
        <v>118</v>
      </c>
      <c r="F311" s="11" t="s">
        <v>252</v>
      </c>
      <c r="G311" s="12" t="s">
        <v>40</v>
      </c>
      <c r="H311" s="13">
        <v>3289000000</v>
      </c>
      <c r="I311" s="12">
        <v>1</v>
      </c>
      <c r="J311" s="13">
        <v>3289000000</v>
      </c>
      <c r="K311" s="13">
        <f t="shared" si="6"/>
        <v>6578000</v>
      </c>
      <c r="L311" s="14">
        <f t="shared" si="7"/>
        <v>24667500</v>
      </c>
      <c r="M311" s="13">
        <f t="shared" si="8"/>
        <v>2466750</v>
      </c>
    </row>
    <row r="312" spans="1:13" outlineLevel="1">
      <c r="A312" s="10"/>
      <c r="B312" s="26"/>
      <c r="C312" s="34"/>
      <c r="D312" s="29"/>
      <c r="E312" s="11"/>
      <c r="F312" s="11"/>
      <c r="G312" s="12"/>
      <c r="H312" s="13"/>
      <c r="I312" s="12"/>
      <c r="J312" s="13"/>
      <c r="K312" s="13"/>
      <c r="L312" s="14"/>
      <c r="M312" s="13"/>
    </row>
    <row r="313" spans="1:13" outlineLevel="2">
      <c r="A313" s="10">
        <v>190</v>
      </c>
      <c r="B313" s="26" t="s">
        <v>12</v>
      </c>
      <c r="C313" s="32" t="s">
        <v>116</v>
      </c>
      <c r="D313" s="29" t="s">
        <v>253</v>
      </c>
      <c r="E313" s="11" t="s">
        <v>118</v>
      </c>
      <c r="F313" s="11" t="s">
        <v>254</v>
      </c>
      <c r="G313" s="12" t="s">
        <v>79</v>
      </c>
      <c r="H313" s="13">
        <v>1498000000</v>
      </c>
      <c r="I313" s="12">
        <v>1</v>
      </c>
      <c r="J313" s="13">
        <v>1498000000</v>
      </c>
      <c r="K313" s="13">
        <f t="shared" si="6"/>
        <v>2996000</v>
      </c>
      <c r="L313" s="14">
        <f t="shared" si="7"/>
        <v>11235000</v>
      </c>
      <c r="M313" s="13">
        <f t="shared" si="8"/>
        <v>1123500</v>
      </c>
    </row>
    <row r="314" spans="1:13" outlineLevel="2">
      <c r="A314" s="10">
        <v>191</v>
      </c>
      <c r="B314" s="26" t="s">
        <v>12</v>
      </c>
      <c r="C314" s="32" t="s">
        <v>116</v>
      </c>
      <c r="D314" s="29" t="s">
        <v>253</v>
      </c>
      <c r="E314" s="11" t="s">
        <v>118</v>
      </c>
      <c r="F314" s="11" t="s">
        <v>254</v>
      </c>
      <c r="G314" s="12" t="s">
        <v>80</v>
      </c>
      <c r="H314" s="13">
        <v>1648000000</v>
      </c>
      <c r="I314" s="12">
        <v>1</v>
      </c>
      <c r="J314" s="13">
        <v>1648000000</v>
      </c>
      <c r="K314" s="13">
        <f t="shared" si="6"/>
        <v>3296000</v>
      </c>
      <c r="L314" s="14">
        <f t="shared" si="7"/>
        <v>12360000</v>
      </c>
      <c r="M314" s="13">
        <f t="shared" si="8"/>
        <v>1236000</v>
      </c>
    </row>
    <row r="315" spans="1:13" outlineLevel="1">
      <c r="A315" s="10"/>
      <c r="B315" s="26"/>
      <c r="C315" s="34"/>
      <c r="D315" s="29"/>
      <c r="E315" s="11"/>
      <c r="F315" s="11"/>
      <c r="G315" s="12"/>
      <c r="H315" s="13"/>
      <c r="I315" s="12"/>
      <c r="J315" s="13"/>
      <c r="K315" s="13"/>
      <c r="L315" s="14"/>
      <c r="M315" s="13"/>
    </row>
    <row r="316" spans="1:13" outlineLevel="2">
      <c r="A316" s="10">
        <v>192</v>
      </c>
      <c r="B316" s="26" t="s">
        <v>12</v>
      </c>
      <c r="C316" s="32" t="s">
        <v>116</v>
      </c>
      <c r="D316" s="29" t="s">
        <v>255</v>
      </c>
      <c r="E316" s="11" t="s">
        <v>118</v>
      </c>
      <c r="F316" s="11" t="s">
        <v>256</v>
      </c>
      <c r="G316" s="12" t="s">
        <v>24</v>
      </c>
      <c r="H316" s="13">
        <v>1503000000</v>
      </c>
      <c r="I316" s="12">
        <v>1</v>
      </c>
      <c r="J316" s="13">
        <v>1503000000</v>
      </c>
      <c r="K316" s="13">
        <f t="shared" si="6"/>
        <v>3006000</v>
      </c>
      <c r="L316" s="14">
        <f t="shared" si="7"/>
        <v>11272500</v>
      </c>
      <c r="M316" s="13">
        <f t="shared" si="8"/>
        <v>1127250</v>
      </c>
    </row>
    <row r="317" spans="1:13" outlineLevel="1">
      <c r="A317" s="10"/>
      <c r="B317" s="26"/>
      <c r="C317" s="34"/>
      <c r="D317" s="29"/>
      <c r="E317" s="11"/>
      <c r="F317" s="11"/>
      <c r="G317" s="12"/>
      <c r="H317" s="13"/>
      <c r="I317" s="12"/>
      <c r="J317" s="13"/>
      <c r="K317" s="13"/>
      <c r="L317" s="14"/>
      <c r="M317" s="13"/>
    </row>
    <row r="318" spans="1:13" outlineLevel="2">
      <c r="A318" s="10">
        <v>193</v>
      </c>
      <c r="B318" s="26" t="s">
        <v>12</v>
      </c>
      <c r="C318" s="32" t="s">
        <v>116</v>
      </c>
      <c r="D318" s="29" t="s">
        <v>257</v>
      </c>
      <c r="E318" s="11" t="s">
        <v>118</v>
      </c>
      <c r="F318" s="11" t="s">
        <v>258</v>
      </c>
      <c r="G318" s="12" t="s">
        <v>48</v>
      </c>
      <c r="H318" s="13">
        <v>273000000</v>
      </c>
      <c r="I318" s="12">
        <v>1</v>
      </c>
      <c r="J318" s="13">
        <v>273000000</v>
      </c>
      <c r="K318" s="13">
        <f t="shared" si="6"/>
        <v>546000</v>
      </c>
      <c r="L318" s="14">
        <f t="shared" si="7"/>
        <v>2047500</v>
      </c>
      <c r="M318" s="13">
        <f t="shared" si="8"/>
        <v>204750</v>
      </c>
    </row>
    <row r="319" spans="1:13" outlineLevel="2">
      <c r="A319" s="10">
        <v>194</v>
      </c>
      <c r="B319" s="26" t="s">
        <v>12</v>
      </c>
      <c r="C319" s="32" t="s">
        <v>116</v>
      </c>
      <c r="D319" s="29" t="s">
        <v>257</v>
      </c>
      <c r="E319" s="11" t="s">
        <v>118</v>
      </c>
      <c r="F319" s="11" t="s">
        <v>258</v>
      </c>
      <c r="G319" s="12" t="s">
        <v>17</v>
      </c>
      <c r="H319" s="13">
        <v>303000000</v>
      </c>
      <c r="I319" s="12">
        <v>1</v>
      </c>
      <c r="J319" s="13">
        <v>303000000</v>
      </c>
      <c r="K319" s="13">
        <f t="shared" ref="K319:K407" si="9">J319*0.2%</f>
        <v>606000</v>
      </c>
      <c r="L319" s="14">
        <f t="shared" ref="L319:L407" si="10">J319*0.75%</f>
        <v>2272500</v>
      </c>
      <c r="M319" s="13">
        <f t="shared" ref="M319:M407" si="11">J319*0.075%</f>
        <v>227250</v>
      </c>
    </row>
    <row r="320" spans="1:13" outlineLevel="1">
      <c r="A320" s="10"/>
      <c r="B320" s="26"/>
      <c r="C320" s="34"/>
      <c r="D320" s="29"/>
      <c r="E320" s="11"/>
      <c r="F320" s="11"/>
      <c r="G320" s="12"/>
      <c r="H320" s="13"/>
      <c r="I320" s="12"/>
      <c r="J320" s="13"/>
      <c r="K320" s="13"/>
      <c r="L320" s="14"/>
      <c r="M320" s="13"/>
    </row>
    <row r="321" spans="1:13" outlineLevel="2">
      <c r="A321" s="10">
        <v>195</v>
      </c>
      <c r="B321" s="26" t="s">
        <v>12</v>
      </c>
      <c r="C321" s="32" t="s">
        <v>116</v>
      </c>
      <c r="D321" s="29" t="s">
        <v>259</v>
      </c>
      <c r="E321" s="11" t="s">
        <v>118</v>
      </c>
      <c r="F321" s="11" t="s">
        <v>260</v>
      </c>
      <c r="G321" s="12" t="s">
        <v>48</v>
      </c>
      <c r="H321" s="13">
        <v>442525000</v>
      </c>
      <c r="I321" s="12">
        <v>1</v>
      </c>
      <c r="J321" s="13">
        <v>442525000</v>
      </c>
      <c r="K321" s="13">
        <f t="shared" si="9"/>
        <v>885050</v>
      </c>
      <c r="L321" s="14">
        <f t="shared" si="10"/>
        <v>3318937.5</v>
      </c>
      <c r="M321" s="13">
        <f t="shared" si="11"/>
        <v>331893.75</v>
      </c>
    </row>
    <row r="322" spans="1:13" outlineLevel="1">
      <c r="A322" s="10"/>
      <c r="B322" s="26"/>
      <c r="C322" s="34"/>
      <c r="D322" s="29"/>
      <c r="E322" s="11"/>
      <c r="F322" s="11"/>
      <c r="G322" s="12"/>
      <c r="H322" s="13"/>
      <c r="I322" s="12"/>
      <c r="J322" s="13"/>
      <c r="K322" s="13"/>
      <c r="L322" s="14"/>
      <c r="M322" s="13"/>
    </row>
    <row r="323" spans="1:13" outlineLevel="2">
      <c r="A323" s="10">
        <v>196</v>
      </c>
      <c r="B323" s="26" t="s">
        <v>12</v>
      </c>
      <c r="C323" s="32" t="s">
        <v>116</v>
      </c>
      <c r="D323" s="29" t="s">
        <v>261</v>
      </c>
      <c r="E323" s="11" t="s">
        <v>118</v>
      </c>
      <c r="F323" s="11" t="s">
        <v>262</v>
      </c>
      <c r="G323" s="12" t="s">
        <v>263</v>
      </c>
      <c r="H323" s="13">
        <v>5561000000</v>
      </c>
      <c r="I323" s="12">
        <v>1.3</v>
      </c>
      <c r="J323" s="13">
        <v>7229300000</v>
      </c>
      <c r="K323" s="13">
        <f t="shared" si="9"/>
        <v>14458600</v>
      </c>
      <c r="L323" s="14">
        <f t="shared" si="10"/>
        <v>54219750</v>
      </c>
      <c r="M323" s="13">
        <f t="shared" si="11"/>
        <v>5421975</v>
      </c>
    </row>
    <row r="324" spans="1:13" outlineLevel="1">
      <c r="A324" s="10"/>
      <c r="B324" s="26"/>
      <c r="C324" s="34"/>
      <c r="D324" s="29"/>
      <c r="E324" s="11"/>
      <c r="F324" s="11"/>
      <c r="G324" s="12"/>
      <c r="H324" s="13"/>
      <c r="I324" s="12"/>
      <c r="J324" s="13"/>
      <c r="K324" s="13"/>
      <c r="L324" s="14"/>
      <c r="M324" s="13"/>
    </row>
    <row r="325" spans="1:13" outlineLevel="2">
      <c r="A325" s="10">
        <v>197</v>
      </c>
      <c r="B325" s="26" t="s">
        <v>12</v>
      </c>
      <c r="C325" s="32" t="s">
        <v>116</v>
      </c>
      <c r="D325" s="29" t="s">
        <v>264</v>
      </c>
      <c r="E325" s="11" t="s">
        <v>118</v>
      </c>
      <c r="F325" s="11" t="s">
        <v>265</v>
      </c>
      <c r="G325" s="12" t="s">
        <v>263</v>
      </c>
      <c r="H325" s="13">
        <v>5561000000</v>
      </c>
      <c r="I325" s="12">
        <v>1</v>
      </c>
      <c r="J325" s="13">
        <v>5561000000</v>
      </c>
      <c r="K325" s="13">
        <f t="shared" si="9"/>
        <v>11122000</v>
      </c>
      <c r="L325" s="14">
        <f t="shared" si="10"/>
        <v>41707500</v>
      </c>
      <c r="M325" s="13">
        <f t="shared" si="11"/>
        <v>4170750</v>
      </c>
    </row>
    <row r="326" spans="1:13" outlineLevel="1">
      <c r="A326" s="10"/>
      <c r="B326" s="26"/>
      <c r="C326" s="34"/>
      <c r="D326" s="29"/>
      <c r="E326" s="11"/>
      <c r="F326" s="11"/>
      <c r="G326" s="12"/>
      <c r="H326" s="13"/>
      <c r="I326" s="12"/>
      <c r="J326" s="13"/>
      <c r="K326" s="13"/>
      <c r="L326" s="14"/>
      <c r="M326" s="13"/>
    </row>
    <row r="327" spans="1:13" outlineLevel="2">
      <c r="A327" s="10">
        <v>198</v>
      </c>
      <c r="B327" s="26" t="s">
        <v>12</v>
      </c>
      <c r="C327" s="32" t="s">
        <v>116</v>
      </c>
      <c r="D327" s="29" t="s">
        <v>266</v>
      </c>
      <c r="E327" s="11" t="s">
        <v>118</v>
      </c>
      <c r="F327" s="11" t="s">
        <v>267</v>
      </c>
      <c r="G327" s="12" t="s">
        <v>82</v>
      </c>
      <c r="H327" s="13">
        <v>829350000</v>
      </c>
      <c r="I327" s="12">
        <v>1</v>
      </c>
      <c r="J327" s="13">
        <v>829350000</v>
      </c>
      <c r="K327" s="13">
        <f t="shared" si="9"/>
        <v>1658700</v>
      </c>
      <c r="L327" s="14">
        <f t="shared" si="10"/>
        <v>6220125</v>
      </c>
      <c r="M327" s="13">
        <f t="shared" si="11"/>
        <v>622012.5</v>
      </c>
    </row>
    <row r="328" spans="1:13" outlineLevel="1">
      <c r="A328" s="10"/>
      <c r="B328" s="26"/>
      <c r="C328" s="34"/>
      <c r="D328" s="29"/>
      <c r="E328" s="11"/>
      <c r="F328" s="11"/>
      <c r="G328" s="12"/>
      <c r="H328" s="13"/>
      <c r="I328" s="12"/>
      <c r="J328" s="13"/>
      <c r="K328" s="13"/>
      <c r="L328" s="14"/>
      <c r="M328" s="13"/>
    </row>
    <row r="329" spans="1:13" outlineLevel="2">
      <c r="A329" s="10">
        <v>199</v>
      </c>
      <c r="B329" s="26" t="s">
        <v>12</v>
      </c>
      <c r="C329" s="32" t="s">
        <v>116</v>
      </c>
      <c r="D329" s="29" t="s">
        <v>268</v>
      </c>
      <c r="E329" s="11" t="s">
        <v>118</v>
      </c>
      <c r="F329" s="11" t="s">
        <v>269</v>
      </c>
      <c r="G329" s="12" t="s">
        <v>82</v>
      </c>
      <c r="H329" s="13">
        <v>891000000</v>
      </c>
      <c r="I329" s="12">
        <v>1</v>
      </c>
      <c r="J329" s="13">
        <v>891000000</v>
      </c>
      <c r="K329" s="13">
        <f t="shared" si="9"/>
        <v>1782000</v>
      </c>
      <c r="L329" s="14">
        <f t="shared" si="10"/>
        <v>6682500</v>
      </c>
      <c r="M329" s="13">
        <f t="shared" si="11"/>
        <v>668250</v>
      </c>
    </row>
    <row r="330" spans="1:13" outlineLevel="1">
      <c r="A330" s="10"/>
      <c r="B330" s="26"/>
      <c r="C330" s="34"/>
      <c r="D330" s="29"/>
      <c r="E330" s="11"/>
      <c r="F330" s="11"/>
      <c r="G330" s="12"/>
      <c r="H330" s="13"/>
      <c r="I330" s="12"/>
      <c r="J330" s="13"/>
      <c r="K330" s="13"/>
      <c r="L330" s="14"/>
      <c r="M330" s="13"/>
    </row>
    <row r="331" spans="1:13" outlineLevel="2">
      <c r="A331" s="10">
        <v>200</v>
      </c>
      <c r="B331" s="26" t="s">
        <v>12</v>
      </c>
      <c r="C331" s="32" t="s">
        <v>116</v>
      </c>
      <c r="D331" s="29" t="s">
        <v>270</v>
      </c>
      <c r="E331" s="11" t="s">
        <v>118</v>
      </c>
      <c r="F331" s="11" t="s">
        <v>271</v>
      </c>
      <c r="G331" s="12" t="s">
        <v>79</v>
      </c>
      <c r="H331" s="13">
        <v>678000000</v>
      </c>
      <c r="I331" s="12">
        <v>1</v>
      </c>
      <c r="J331" s="13">
        <v>678000000</v>
      </c>
      <c r="K331" s="13">
        <f t="shared" si="9"/>
        <v>1356000</v>
      </c>
      <c r="L331" s="14">
        <f t="shared" si="10"/>
        <v>5085000</v>
      </c>
      <c r="M331" s="13">
        <f t="shared" si="11"/>
        <v>508500</v>
      </c>
    </row>
    <row r="332" spans="1:13" outlineLevel="2">
      <c r="A332" s="10">
        <v>201</v>
      </c>
      <c r="B332" s="26" t="s">
        <v>12</v>
      </c>
      <c r="C332" s="32" t="s">
        <v>116</v>
      </c>
      <c r="D332" s="29" t="s">
        <v>270</v>
      </c>
      <c r="E332" s="11" t="s">
        <v>118</v>
      </c>
      <c r="F332" s="11" t="s">
        <v>271</v>
      </c>
      <c r="G332" s="12" t="s">
        <v>80</v>
      </c>
      <c r="H332" s="13">
        <v>753000000</v>
      </c>
      <c r="I332" s="12">
        <v>1</v>
      </c>
      <c r="J332" s="13">
        <v>753000000</v>
      </c>
      <c r="K332" s="13">
        <f t="shared" si="9"/>
        <v>1506000</v>
      </c>
      <c r="L332" s="14">
        <f t="shared" si="10"/>
        <v>5647500</v>
      </c>
      <c r="M332" s="13">
        <f t="shared" si="11"/>
        <v>564750</v>
      </c>
    </row>
    <row r="333" spans="1:13" outlineLevel="2">
      <c r="A333" s="10">
        <v>202</v>
      </c>
      <c r="B333" s="26" t="s">
        <v>12</v>
      </c>
      <c r="C333" s="32" t="s">
        <v>116</v>
      </c>
      <c r="D333" s="29" t="s">
        <v>270</v>
      </c>
      <c r="E333" s="11" t="s">
        <v>118</v>
      </c>
      <c r="F333" s="11" t="s">
        <v>271</v>
      </c>
      <c r="G333" s="12" t="s">
        <v>81</v>
      </c>
      <c r="H333" s="13">
        <v>787000000</v>
      </c>
      <c r="I333" s="12">
        <v>1</v>
      </c>
      <c r="J333" s="13">
        <v>787000000</v>
      </c>
      <c r="K333" s="13">
        <f t="shared" si="9"/>
        <v>1574000</v>
      </c>
      <c r="L333" s="14">
        <f t="shared" si="10"/>
        <v>5902500</v>
      </c>
      <c r="M333" s="13">
        <f t="shared" si="11"/>
        <v>590250</v>
      </c>
    </row>
    <row r="334" spans="1:13" outlineLevel="2">
      <c r="A334" s="10">
        <v>203</v>
      </c>
      <c r="B334" s="26" t="s">
        <v>12</v>
      </c>
      <c r="C334" s="32" t="s">
        <v>116</v>
      </c>
      <c r="D334" s="29" t="s">
        <v>270</v>
      </c>
      <c r="E334" s="11" t="s">
        <v>118</v>
      </c>
      <c r="F334" s="11" t="s">
        <v>271</v>
      </c>
      <c r="G334" s="12" t="s">
        <v>82</v>
      </c>
      <c r="H334" s="13">
        <v>826000000</v>
      </c>
      <c r="I334" s="12">
        <v>1</v>
      </c>
      <c r="J334" s="13">
        <v>826000000</v>
      </c>
      <c r="K334" s="13">
        <f t="shared" si="9"/>
        <v>1652000</v>
      </c>
      <c r="L334" s="14">
        <f t="shared" si="10"/>
        <v>6195000</v>
      </c>
      <c r="M334" s="13">
        <f t="shared" si="11"/>
        <v>619500</v>
      </c>
    </row>
    <row r="335" spans="1:13" outlineLevel="1">
      <c r="A335" s="10"/>
      <c r="B335" s="26"/>
      <c r="C335" s="34"/>
      <c r="D335" s="29"/>
      <c r="E335" s="11"/>
      <c r="F335" s="11"/>
      <c r="G335" s="12"/>
      <c r="H335" s="13"/>
      <c r="I335" s="12"/>
      <c r="J335" s="13"/>
      <c r="K335" s="13"/>
      <c r="L335" s="14"/>
      <c r="M335" s="13"/>
    </row>
    <row r="336" spans="1:13" outlineLevel="2">
      <c r="A336" s="10">
        <v>204</v>
      </c>
      <c r="B336" s="26" t="s">
        <v>12</v>
      </c>
      <c r="C336" s="32" t="s">
        <v>116</v>
      </c>
      <c r="D336" s="29" t="s">
        <v>272</v>
      </c>
      <c r="E336" s="11" t="s">
        <v>118</v>
      </c>
      <c r="F336" s="11" t="s">
        <v>273</v>
      </c>
      <c r="G336" s="12" t="s">
        <v>40</v>
      </c>
      <c r="H336" s="13">
        <v>7859000000</v>
      </c>
      <c r="I336" s="12">
        <v>1</v>
      </c>
      <c r="J336" s="13">
        <v>7859000000</v>
      </c>
      <c r="K336" s="13">
        <f t="shared" si="9"/>
        <v>15718000</v>
      </c>
      <c r="L336" s="14">
        <f t="shared" si="10"/>
        <v>58942500</v>
      </c>
      <c r="M336" s="13">
        <f t="shared" si="11"/>
        <v>5894250</v>
      </c>
    </row>
    <row r="337" spans="1:13" outlineLevel="1">
      <c r="A337" s="10"/>
      <c r="B337" s="26"/>
      <c r="C337" s="34"/>
      <c r="D337" s="29"/>
      <c r="E337" s="11"/>
      <c r="F337" s="11"/>
      <c r="G337" s="12"/>
      <c r="H337" s="13"/>
      <c r="I337" s="12"/>
      <c r="J337" s="13"/>
      <c r="K337" s="13"/>
      <c r="L337" s="14"/>
      <c r="M337" s="13"/>
    </row>
    <row r="338" spans="1:13" outlineLevel="2">
      <c r="A338" s="10">
        <v>205</v>
      </c>
      <c r="B338" s="26" t="s">
        <v>12</v>
      </c>
      <c r="C338" s="32" t="s">
        <v>116</v>
      </c>
      <c r="D338" s="29" t="s">
        <v>274</v>
      </c>
      <c r="E338" s="11" t="s">
        <v>118</v>
      </c>
      <c r="F338" s="11" t="s">
        <v>275</v>
      </c>
      <c r="G338" s="12" t="s">
        <v>79</v>
      </c>
      <c r="H338" s="13">
        <v>794000000</v>
      </c>
      <c r="I338" s="12">
        <v>1</v>
      </c>
      <c r="J338" s="13">
        <v>794000000</v>
      </c>
      <c r="K338" s="13">
        <f t="shared" si="9"/>
        <v>1588000</v>
      </c>
      <c r="L338" s="14">
        <f t="shared" si="10"/>
        <v>5955000</v>
      </c>
      <c r="M338" s="13">
        <f t="shared" si="11"/>
        <v>595500</v>
      </c>
    </row>
    <row r="339" spans="1:13" outlineLevel="2">
      <c r="A339" s="10">
        <v>206</v>
      </c>
      <c r="B339" s="26" t="s">
        <v>12</v>
      </c>
      <c r="C339" s="32" t="s">
        <v>116</v>
      </c>
      <c r="D339" s="29" t="s">
        <v>274</v>
      </c>
      <c r="E339" s="11" t="s">
        <v>118</v>
      </c>
      <c r="F339" s="11" t="s">
        <v>275</v>
      </c>
      <c r="G339" s="12" t="s">
        <v>80</v>
      </c>
      <c r="H339" s="13">
        <v>883000000</v>
      </c>
      <c r="I339" s="12">
        <v>1</v>
      </c>
      <c r="J339" s="13">
        <v>883000000</v>
      </c>
      <c r="K339" s="13">
        <f t="shared" si="9"/>
        <v>1766000</v>
      </c>
      <c r="L339" s="14">
        <f t="shared" si="10"/>
        <v>6622500</v>
      </c>
      <c r="M339" s="13">
        <f t="shared" si="11"/>
        <v>662250</v>
      </c>
    </row>
    <row r="340" spans="1:13" outlineLevel="2">
      <c r="A340" s="10">
        <v>207</v>
      </c>
      <c r="B340" s="26" t="s">
        <v>12</v>
      </c>
      <c r="C340" s="32" t="s">
        <v>116</v>
      </c>
      <c r="D340" s="29" t="s">
        <v>274</v>
      </c>
      <c r="E340" s="11" t="s">
        <v>118</v>
      </c>
      <c r="F340" s="11" t="s">
        <v>275</v>
      </c>
      <c r="G340" s="12" t="s">
        <v>81</v>
      </c>
      <c r="H340" s="13">
        <v>922000000</v>
      </c>
      <c r="I340" s="12">
        <v>1</v>
      </c>
      <c r="J340" s="13">
        <v>922000000</v>
      </c>
      <c r="K340" s="13">
        <f t="shared" si="9"/>
        <v>1844000</v>
      </c>
      <c r="L340" s="14">
        <f t="shared" si="10"/>
        <v>6915000</v>
      </c>
      <c r="M340" s="13">
        <f t="shared" si="11"/>
        <v>691500</v>
      </c>
    </row>
    <row r="341" spans="1:13" outlineLevel="2">
      <c r="A341" s="10">
        <v>208</v>
      </c>
      <c r="B341" s="26" t="s">
        <v>12</v>
      </c>
      <c r="C341" s="32" t="s">
        <v>116</v>
      </c>
      <c r="D341" s="29" t="s">
        <v>274</v>
      </c>
      <c r="E341" s="11" t="s">
        <v>118</v>
      </c>
      <c r="F341" s="11" t="s">
        <v>275</v>
      </c>
      <c r="G341" s="12" t="s">
        <v>82</v>
      </c>
      <c r="H341" s="13">
        <v>968000000</v>
      </c>
      <c r="I341" s="12">
        <v>1</v>
      </c>
      <c r="J341" s="13">
        <v>968000000</v>
      </c>
      <c r="K341" s="13">
        <f t="shared" si="9"/>
        <v>1936000</v>
      </c>
      <c r="L341" s="14">
        <f t="shared" si="10"/>
        <v>7260000</v>
      </c>
      <c r="M341" s="13">
        <f t="shared" si="11"/>
        <v>726000</v>
      </c>
    </row>
    <row r="342" spans="1:13" outlineLevel="1">
      <c r="A342" s="10"/>
      <c r="B342" s="26"/>
      <c r="C342" s="34"/>
      <c r="D342" s="29"/>
      <c r="E342" s="11"/>
      <c r="F342" s="11"/>
      <c r="G342" s="12"/>
      <c r="H342" s="13"/>
      <c r="I342" s="12"/>
      <c r="J342" s="13"/>
      <c r="K342" s="13"/>
      <c r="L342" s="14"/>
      <c r="M342" s="13"/>
    </row>
    <row r="343" spans="1:13" outlineLevel="2">
      <c r="A343" s="10">
        <v>209</v>
      </c>
      <c r="B343" s="26" t="s">
        <v>12</v>
      </c>
      <c r="C343" s="32" t="s">
        <v>116</v>
      </c>
      <c r="D343" s="29" t="s">
        <v>276</v>
      </c>
      <c r="E343" s="11" t="s">
        <v>118</v>
      </c>
      <c r="F343" s="11" t="s">
        <v>277</v>
      </c>
      <c r="G343" s="12" t="s">
        <v>79</v>
      </c>
      <c r="H343" s="13">
        <v>966000000</v>
      </c>
      <c r="I343" s="12">
        <v>1</v>
      </c>
      <c r="J343" s="13">
        <v>966000000</v>
      </c>
      <c r="K343" s="13">
        <f t="shared" si="9"/>
        <v>1932000</v>
      </c>
      <c r="L343" s="14">
        <f t="shared" si="10"/>
        <v>7245000</v>
      </c>
      <c r="M343" s="13">
        <f t="shared" si="11"/>
        <v>724500</v>
      </c>
    </row>
    <row r="344" spans="1:13" outlineLevel="2">
      <c r="A344" s="10">
        <v>210</v>
      </c>
      <c r="B344" s="26" t="s">
        <v>12</v>
      </c>
      <c r="C344" s="32" t="s">
        <v>116</v>
      </c>
      <c r="D344" s="29" t="s">
        <v>276</v>
      </c>
      <c r="E344" s="11" t="s">
        <v>118</v>
      </c>
      <c r="F344" s="11" t="s">
        <v>277</v>
      </c>
      <c r="G344" s="12" t="s">
        <v>80</v>
      </c>
      <c r="H344" s="13">
        <v>1074000000</v>
      </c>
      <c r="I344" s="12">
        <v>1</v>
      </c>
      <c r="J344" s="13">
        <v>1074000000</v>
      </c>
      <c r="K344" s="13">
        <f t="shared" si="9"/>
        <v>2148000</v>
      </c>
      <c r="L344" s="14">
        <f t="shared" si="10"/>
        <v>8055000</v>
      </c>
      <c r="M344" s="13">
        <f t="shared" si="11"/>
        <v>805500</v>
      </c>
    </row>
    <row r="345" spans="1:13" outlineLevel="2">
      <c r="A345" s="10">
        <v>211</v>
      </c>
      <c r="B345" s="26" t="s">
        <v>12</v>
      </c>
      <c r="C345" s="32" t="s">
        <v>116</v>
      </c>
      <c r="D345" s="29" t="s">
        <v>276</v>
      </c>
      <c r="E345" s="11" t="s">
        <v>118</v>
      </c>
      <c r="F345" s="11" t="s">
        <v>277</v>
      </c>
      <c r="G345" s="12" t="s">
        <v>81</v>
      </c>
      <c r="H345" s="13">
        <v>1123000000</v>
      </c>
      <c r="I345" s="12">
        <v>1</v>
      </c>
      <c r="J345" s="13">
        <v>1123000000</v>
      </c>
      <c r="K345" s="13">
        <f t="shared" si="9"/>
        <v>2246000</v>
      </c>
      <c r="L345" s="14">
        <f t="shared" si="10"/>
        <v>8422500</v>
      </c>
      <c r="M345" s="13">
        <f t="shared" si="11"/>
        <v>842250</v>
      </c>
    </row>
    <row r="346" spans="1:13" outlineLevel="2">
      <c r="A346" s="10">
        <v>212</v>
      </c>
      <c r="B346" s="26" t="s">
        <v>12</v>
      </c>
      <c r="C346" s="32" t="s">
        <v>116</v>
      </c>
      <c r="D346" s="29" t="s">
        <v>276</v>
      </c>
      <c r="E346" s="11" t="s">
        <v>118</v>
      </c>
      <c r="F346" s="11" t="s">
        <v>277</v>
      </c>
      <c r="G346" s="12" t="s">
        <v>82</v>
      </c>
      <c r="H346" s="13">
        <v>1178000000</v>
      </c>
      <c r="I346" s="12">
        <v>1</v>
      </c>
      <c r="J346" s="13">
        <v>1178000000</v>
      </c>
      <c r="K346" s="13">
        <f t="shared" si="9"/>
        <v>2356000</v>
      </c>
      <c r="L346" s="14">
        <f t="shared" si="10"/>
        <v>8835000</v>
      </c>
      <c r="M346" s="13">
        <f t="shared" si="11"/>
        <v>883500</v>
      </c>
    </row>
    <row r="347" spans="1:13" outlineLevel="1">
      <c r="A347" s="10"/>
      <c r="B347" s="26"/>
      <c r="C347" s="34"/>
      <c r="D347" s="29"/>
      <c r="E347" s="11"/>
      <c r="F347" s="11"/>
      <c r="G347" s="12"/>
      <c r="H347" s="13"/>
      <c r="I347" s="12"/>
      <c r="J347" s="13"/>
      <c r="K347" s="13"/>
      <c r="L347" s="14"/>
      <c r="M347" s="13"/>
    </row>
    <row r="348" spans="1:13" outlineLevel="2">
      <c r="A348" s="10">
        <v>213</v>
      </c>
      <c r="B348" s="26" t="s">
        <v>12</v>
      </c>
      <c r="C348" s="32" t="s">
        <v>116</v>
      </c>
      <c r="D348" s="29" t="s">
        <v>278</v>
      </c>
      <c r="E348" s="11" t="s">
        <v>118</v>
      </c>
      <c r="F348" s="11" t="s">
        <v>279</v>
      </c>
      <c r="G348" s="12" t="s">
        <v>79</v>
      </c>
      <c r="H348" s="13">
        <v>1074000000</v>
      </c>
      <c r="I348" s="12">
        <v>1</v>
      </c>
      <c r="J348" s="13">
        <v>1074000000</v>
      </c>
      <c r="K348" s="13">
        <f t="shared" si="9"/>
        <v>2148000</v>
      </c>
      <c r="L348" s="14">
        <f t="shared" si="10"/>
        <v>8055000</v>
      </c>
      <c r="M348" s="13">
        <f t="shared" si="11"/>
        <v>805500</v>
      </c>
    </row>
    <row r="349" spans="1:13" outlineLevel="2">
      <c r="A349" s="10">
        <v>214</v>
      </c>
      <c r="B349" s="26" t="s">
        <v>12</v>
      </c>
      <c r="C349" s="32" t="s">
        <v>116</v>
      </c>
      <c r="D349" s="29" t="s">
        <v>278</v>
      </c>
      <c r="E349" s="11" t="s">
        <v>118</v>
      </c>
      <c r="F349" s="11" t="s">
        <v>279</v>
      </c>
      <c r="G349" s="12" t="s">
        <v>80</v>
      </c>
      <c r="H349" s="13">
        <v>1193000000</v>
      </c>
      <c r="I349" s="12">
        <v>1</v>
      </c>
      <c r="J349" s="13">
        <v>1193000000</v>
      </c>
      <c r="K349" s="13">
        <f t="shared" si="9"/>
        <v>2386000</v>
      </c>
      <c r="L349" s="14">
        <f t="shared" si="10"/>
        <v>8947500</v>
      </c>
      <c r="M349" s="13">
        <f t="shared" si="11"/>
        <v>894750</v>
      </c>
    </row>
    <row r="350" spans="1:13" outlineLevel="2">
      <c r="A350" s="10">
        <v>215</v>
      </c>
      <c r="B350" s="26" t="s">
        <v>12</v>
      </c>
      <c r="C350" s="32" t="s">
        <v>116</v>
      </c>
      <c r="D350" s="29" t="s">
        <v>278</v>
      </c>
      <c r="E350" s="11" t="s">
        <v>118</v>
      </c>
      <c r="F350" s="11" t="s">
        <v>279</v>
      </c>
      <c r="G350" s="12" t="s">
        <v>81</v>
      </c>
      <c r="H350" s="13">
        <v>1246000000</v>
      </c>
      <c r="I350" s="12">
        <v>1</v>
      </c>
      <c r="J350" s="13">
        <v>1246000000</v>
      </c>
      <c r="K350" s="13">
        <f t="shared" si="9"/>
        <v>2492000</v>
      </c>
      <c r="L350" s="14">
        <f t="shared" si="10"/>
        <v>9345000</v>
      </c>
      <c r="M350" s="13">
        <f t="shared" si="11"/>
        <v>934500</v>
      </c>
    </row>
    <row r="351" spans="1:13" outlineLevel="2">
      <c r="A351" s="10">
        <v>216</v>
      </c>
      <c r="B351" s="26" t="s">
        <v>12</v>
      </c>
      <c r="C351" s="32" t="s">
        <v>116</v>
      </c>
      <c r="D351" s="29" t="s">
        <v>278</v>
      </c>
      <c r="E351" s="11" t="s">
        <v>118</v>
      </c>
      <c r="F351" s="11" t="s">
        <v>279</v>
      </c>
      <c r="G351" s="12" t="s">
        <v>82</v>
      </c>
      <c r="H351" s="13">
        <v>1309000000</v>
      </c>
      <c r="I351" s="12">
        <v>1</v>
      </c>
      <c r="J351" s="13">
        <v>1309000000</v>
      </c>
      <c r="K351" s="13">
        <f t="shared" si="9"/>
        <v>2618000</v>
      </c>
      <c r="L351" s="14">
        <f t="shared" si="10"/>
        <v>9817500</v>
      </c>
      <c r="M351" s="13">
        <f t="shared" si="11"/>
        <v>981750</v>
      </c>
    </row>
    <row r="352" spans="1:13" outlineLevel="1">
      <c r="A352" s="10"/>
      <c r="B352" s="26"/>
      <c r="C352" s="34"/>
      <c r="D352" s="29"/>
      <c r="E352" s="11"/>
      <c r="F352" s="11"/>
      <c r="G352" s="12"/>
      <c r="H352" s="13"/>
      <c r="I352" s="12"/>
      <c r="J352" s="13"/>
      <c r="K352" s="13"/>
      <c r="L352" s="14"/>
      <c r="M352" s="13"/>
    </row>
    <row r="353" spans="1:13" outlineLevel="2">
      <c r="A353" s="10">
        <v>217</v>
      </c>
      <c r="B353" s="26" t="s">
        <v>12</v>
      </c>
      <c r="C353" s="32" t="s">
        <v>116</v>
      </c>
      <c r="D353" s="29" t="s">
        <v>280</v>
      </c>
      <c r="E353" s="11" t="s">
        <v>118</v>
      </c>
      <c r="F353" s="11" t="s">
        <v>281</v>
      </c>
      <c r="G353" s="12" t="s">
        <v>79</v>
      </c>
      <c r="H353" s="13">
        <v>1112000000</v>
      </c>
      <c r="I353" s="12">
        <v>1</v>
      </c>
      <c r="J353" s="13">
        <v>1112000000</v>
      </c>
      <c r="K353" s="13">
        <f t="shared" si="9"/>
        <v>2224000</v>
      </c>
      <c r="L353" s="14">
        <f t="shared" si="10"/>
        <v>8340000</v>
      </c>
      <c r="M353" s="13">
        <f t="shared" si="11"/>
        <v>834000</v>
      </c>
    </row>
    <row r="354" spans="1:13" outlineLevel="2">
      <c r="A354" s="10">
        <v>218</v>
      </c>
      <c r="B354" s="26" t="s">
        <v>12</v>
      </c>
      <c r="C354" s="32" t="s">
        <v>116</v>
      </c>
      <c r="D354" s="29" t="s">
        <v>280</v>
      </c>
      <c r="E354" s="11" t="s">
        <v>118</v>
      </c>
      <c r="F354" s="11" t="s">
        <v>281</v>
      </c>
      <c r="G354" s="12" t="s">
        <v>80</v>
      </c>
      <c r="H354" s="13">
        <v>1236000000</v>
      </c>
      <c r="I354" s="12">
        <v>1</v>
      </c>
      <c r="J354" s="13">
        <v>1236000000</v>
      </c>
      <c r="K354" s="13">
        <f t="shared" si="9"/>
        <v>2472000</v>
      </c>
      <c r="L354" s="14">
        <f t="shared" si="10"/>
        <v>9270000</v>
      </c>
      <c r="M354" s="13">
        <f t="shared" si="11"/>
        <v>927000</v>
      </c>
    </row>
    <row r="355" spans="1:13" outlineLevel="2">
      <c r="A355" s="10">
        <v>219</v>
      </c>
      <c r="B355" s="26" t="s">
        <v>12</v>
      </c>
      <c r="C355" s="32" t="s">
        <v>116</v>
      </c>
      <c r="D355" s="29" t="s">
        <v>280</v>
      </c>
      <c r="E355" s="11" t="s">
        <v>118</v>
      </c>
      <c r="F355" s="11" t="s">
        <v>281</v>
      </c>
      <c r="G355" s="12" t="s">
        <v>81</v>
      </c>
      <c r="H355" s="13">
        <v>1290000000</v>
      </c>
      <c r="I355" s="12">
        <v>1</v>
      </c>
      <c r="J355" s="13">
        <v>1290000000</v>
      </c>
      <c r="K355" s="13">
        <f t="shared" si="9"/>
        <v>2580000</v>
      </c>
      <c r="L355" s="14">
        <f t="shared" si="10"/>
        <v>9675000</v>
      </c>
      <c r="M355" s="13">
        <f t="shared" si="11"/>
        <v>967500</v>
      </c>
    </row>
    <row r="356" spans="1:13" outlineLevel="2">
      <c r="A356" s="10">
        <v>220</v>
      </c>
      <c r="B356" s="26" t="s">
        <v>12</v>
      </c>
      <c r="C356" s="32" t="s">
        <v>116</v>
      </c>
      <c r="D356" s="29" t="s">
        <v>280</v>
      </c>
      <c r="E356" s="11" t="s">
        <v>118</v>
      </c>
      <c r="F356" s="11" t="s">
        <v>281</v>
      </c>
      <c r="G356" s="12" t="s">
        <v>82</v>
      </c>
      <c r="H356" s="13">
        <v>1355000000</v>
      </c>
      <c r="I356" s="12">
        <v>1</v>
      </c>
      <c r="J356" s="13">
        <v>1355000000</v>
      </c>
      <c r="K356" s="13">
        <f t="shared" si="9"/>
        <v>2710000</v>
      </c>
      <c r="L356" s="14">
        <f t="shared" si="10"/>
        <v>10162500</v>
      </c>
      <c r="M356" s="13">
        <f t="shared" si="11"/>
        <v>1016250</v>
      </c>
    </row>
    <row r="357" spans="1:13" outlineLevel="2">
      <c r="A357" s="10">
        <v>221</v>
      </c>
      <c r="B357" s="26" t="s">
        <v>12</v>
      </c>
      <c r="C357" s="32" t="s">
        <v>116</v>
      </c>
      <c r="D357" s="29" t="s">
        <v>280</v>
      </c>
      <c r="E357" s="11" t="s">
        <v>118</v>
      </c>
      <c r="F357" s="11" t="s">
        <v>281</v>
      </c>
      <c r="G357" s="12" t="s">
        <v>40</v>
      </c>
      <c r="H357" s="13">
        <v>1746000000</v>
      </c>
      <c r="I357" s="12">
        <v>1</v>
      </c>
      <c r="J357" s="13">
        <v>1746000000</v>
      </c>
      <c r="K357" s="13">
        <f t="shared" si="9"/>
        <v>3492000</v>
      </c>
      <c r="L357" s="14">
        <f t="shared" si="10"/>
        <v>13095000</v>
      </c>
      <c r="M357" s="13">
        <f t="shared" si="11"/>
        <v>1309500</v>
      </c>
    </row>
    <row r="358" spans="1:13" outlineLevel="1">
      <c r="A358" s="10"/>
      <c r="B358" s="26"/>
      <c r="C358" s="34"/>
      <c r="D358" s="29"/>
      <c r="E358" s="11"/>
      <c r="F358" s="11"/>
      <c r="G358" s="12"/>
      <c r="H358" s="13"/>
      <c r="I358" s="12"/>
      <c r="J358" s="13"/>
      <c r="K358" s="13"/>
      <c r="L358" s="14"/>
      <c r="M358" s="13"/>
    </row>
    <row r="359" spans="1:13" outlineLevel="2">
      <c r="A359" s="10">
        <v>222</v>
      </c>
      <c r="B359" s="26" t="s">
        <v>12</v>
      </c>
      <c r="C359" s="32" t="s">
        <v>116</v>
      </c>
      <c r="D359" s="29" t="s">
        <v>282</v>
      </c>
      <c r="E359" s="11" t="s">
        <v>118</v>
      </c>
      <c r="F359" s="11" t="s">
        <v>283</v>
      </c>
      <c r="G359" s="12" t="s">
        <v>79</v>
      </c>
      <c r="H359" s="13">
        <v>1504000000</v>
      </c>
      <c r="I359" s="12">
        <v>1</v>
      </c>
      <c r="J359" s="13">
        <v>1504000000</v>
      </c>
      <c r="K359" s="13">
        <f t="shared" si="9"/>
        <v>3008000</v>
      </c>
      <c r="L359" s="14">
        <f t="shared" si="10"/>
        <v>11280000</v>
      </c>
      <c r="M359" s="13">
        <f t="shared" si="11"/>
        <v>1128000</v>
      </c>
    </row>
    <row r="360" spans="1:13" outlineLevel="1">
      <c r="A360" s="10"/>
      <c r="B360" s="26"/>
      <c r="C360" s="34"/>
      <c r="D360" s="29"/>
      <c r="E360" s="11"/>
      <c r="F360" s="11"/>
      <c r="G360" s="12"/>
      <c r="H360" s="13"/>
      <c r="I360" s="12"/>
      <c r="J360" s="13"/>
      <c r="K360" s="13"/>
      <c r="L360" s="14"/>
      <c r="M360" s="13"/>
    </row>
    <row r="361" spans="1:13" outlineLevel="2">
      <c r="A361" s="10">
        <v>223</v>
      </c>
      <c r="B361" s="26" t="s">
        <v>12</v>
      </c>
      <c r="C361" s="32" t="s">
        <v>116</v>
      </c>
      <c r="D361" s="29" t="s">
        <v>284</v>
      </c>
      <c r="E361" s="11" t="s">
        <v>118</v>
      </c>
      <c r="F361" s="11" t="s">
        <v>285</v>
      </c>
      <c r="G361" s="12" t="s">
        <v>79</v>
      </c>
      <c r="H361" s="13">
        <v>736000000</v>
      </c>
      <c r="I361" s="12">
        <v>1</v>
      </c>
      <c r="J361" s="13">
        <v>736000000</v>
      </c>
      <c r="K361" s="13">
        <f t="shared" si="9"/>
        <v>1472000</v>
      </c>
      <c r="L361" s="14">
        <f t="shared" si="10"/>
        <v>5520000</v>
      </c>
      <c r="M361" s="13">
        <f t="shared" si="11"/>
        <v>552000</v>
      </c>
    </row>
    <row r="362" spans="1:13" outlineLevel="2">
      <c r="A362" s="10">
        <v>224</v>
      </c>
      <c r="B362" s="26" t="s">
        <v>12</v>
      </c>
      <c r="C362" s="32" t="s">
        <v>116</v>
      </c>
      <c r="D362" s="29" t="s">
        <v>284</v>
      </c>
      <c r="E362" s="11" t="s">
        <v>118</v>
      </c>
      <c r="F362" s="11" t="s">
        <v>285</v>
      </c>
      <c r="G362" s="12" t="s">
        <v>80</v>
      </c>
      <c r="H362" s="13">
        <v>818000000</v>
      </c>
      <c r="I362" s="12">
        <v>1</v>
      </c>
      <c r="J362" s="13">
        <v>818000000</v>
      </c>
      <c r="K362" s="13">
        <f t="shared" si="9"/>
        <v>1636000</v>
      </c>
      <c r="L362" s="14">
        <f t="shared" si="10"/>
        <v>6135000</v>
      </c>
      <c r="M362" s="13">
        <f t="shared" si="11"/>
        <v>613500</v>
      </c>
    </row>
    <row r="363" spans="1:13" outlineLevel="2">
      <c r="A363" s="10">
        <v>225</v>
      </c>
      <c r="B363" s="26" t="s">
        <v>12</v>
      </c>
      <c r="C363" s="32" t="s">
        <v>116</v>
      </c>
      <c r="D363" s="29" t="s">
        <v>284</v>
      </c>
      <c r="E363" s="11" t="s">
        <v>118</v>
      </c>
      <c r="F363" s="11" t="s">
        <v>285</v>
      </c>
      <c r="G363" s="12" t="s">
        <v>81</v>
      </c>
      <c r="H363" s="13">
        <v>853000000</v>
      </c>
      <c r="I363" s="12">
        <v>1</v>
      </c>
      <c r="J363" s="13">
        <v>853000000</v>
      </c>
      <c r="K363" s="13">
        <f t="shared" si="9"/>
        <v>1706000</v>
      </c>
      <c r="L363" s="14">
        <f t="shared" si="10"/>
        <v>6397500</v>
      </c>
      <c r="M363" s="13">
        <f t="shared" si="11"/>
        <v>639750</v>
      </c>
    </row>
    <row r="364" spans="1:13" outlineLevel="2">
      <c r="A364" s="10">
        <v>226</v>
      </c>
      <c r="B364" s="26" t="s">
        <v>12</v>
      </c>
      <c r="C364" s="32" t="s">
        <v>116</v>
      </c>
      <c r="D364" s="29" t="s">
        <v>284</v>
      </c>
      <c r="E364" s="11" t="s">
        <v>118</v>
      </c>
      <c r="F364" s="11" t="s">
        <v>285</v>
      </c>
      <c r="G364" s="12" t="s">
        <v>82</v>
      </c>
      <c r="H364" s="13">
        <v>897000000</v>
      </c>
      <c r="I364" s="12">
        <v>1</v>
      </c>
      <c r="J364" s="13">
        <v>897000000</v>
      </c>
      <c r="K364" s="13">
        <f t="shared" si="9"/>
        <v>1794000</v>
      </c>
      <c r="L364" s="14">
        <f t="shared" si="10"/>
        <v>6727500</v>
      </c>
      <c r="M364" s="13">
        <f t="shared" si="11"/>
        <v>672750</v>
      </c>
    </row>
    <row r="365" spans="1:13" outlineLevel="1">
      <c r="A365" s="10"/>
      <c r="B365" s="26"/>
      <c r="C365" s="34"/>
      <c r="D365" s="29"/>
      <c r="E365" s="11"/>
      <c r="F365" s="11"/>
      <c r="G365" s="12"/>
      <c r="H365" s="13"/>
      <c r="I365" s="12"/>
      <c r="J365" s="13"/>
      <c r="K365" s="13"/>
      <c r="L365" s="14"/>
      <c r="M365" s="13"/>
    </row>
    <row r="366" spans="1:13" outlineLevel="2">
      <c r="A366" s="10">
        <v>227</v>
      </c>
      <c r="B366" s="26" t="s">
        <v>12</v>
      </c>
      <c r="C366" s="32" t="s">
        <v>116</v>
      </c>
      <c r="D366" s="29" t="s">
        <v>286</v>
      </c>
      <c r="E366" s="11" t="s">
        <v>118</v>
      </c>
      <c r="F366" s="11" t="s">
        <v>287</v>
      </c>
      <c r="G366" s="12" t="s">
        <v>161</v>
      </c>
      <c r="H366" s="13">
        <v>484785000</v>
      </c>
      <c r="I366" s="12">
        <v>1</v>
      </c>
      <c r="J366" s="13">
        <v>484785000</v>
      </c>
      <c r="K366" s="13">
        <f t="shared" si="9"/>
        <v>969570</v>
      </c>
      <c r="L366" s="14">
        <f t="shared" si="10"/>
        <v>3635887.5</v>
      </c>
      <c r="M366" s="13">
        <f t="shared" si="11"/>
        <v>363588.75</v>
      </c>
    </row>
    <row r="367" spans="1:13" outlineLevel="1">
      <c r="A367" s="10"/>
      <c r="B367" s="26"/>
      <c r="C367" s="34"/>
      <c r="D367" s="29"/>
      <c r="E367" s="11"/>
      <c r="F367" s="11"/>
      <c r="G367" s="12"/>
      <c r="H367" s="13"/>
      <c r="I367" s="12"/>
      <c r="J367" s="13"/>
      <c r="K367" s="13"/>
      <c r="L367" s="14"/>
      <c r="M367" s="13"/>
    </row>
    <row r="368" spans="1:13" outlineLevel="2">
      <c r="A368" s="10">
        <v>228</v>
      </c>
      <c r="B368" s="26" t="s">
        <v>12</v>
      </c>
      <c r="C368" s="32" t="s">
        <v>116</v>
      </c>
      <c r="D368" s="29" t="s">
        <v>288</v>
      </c>
      <c r="E368" s="11" t="s">
        <v>118</v>
      </c>
      <c r="F368" s="11" t="s">
        <v>289</v>
      </c>
      <c r="G368" s="12" t="s">
        <v>79</v>
      </c>
      <c r="H368" s="13">
        <v>1483000000</v>
      </c>
      <c r="I368" s="12">
        <v>1</v>
      </c>
      <c r="J368" s="13">
        <v>1483000000</v>
      </c>
      <c r="K368" s="13">
        <f t="shared" si="9"/>
        <v>2966000</v>
      </c>
      <c r="L368" s="14">
        <f t="shared" si="10"/>
        <v>11122500</v>
      </c>
      <c r="M368" s="13">
        <f t="shared" si="11"/>
        <v>1112250</v>
      </c>
    </row>
    <row r="369" spans="1:13" outlineLevel="2">
      <c r="A369" s="10">
        <v>229</v>
      </c>
      <c r="B369" s="26" t="s">
        <v>12</v>
      </c>
      <c r="C369" s="32" t="s">
        <v>116</v>
      </c>
      <c r="D369" s="29" t="s">
        <v>288</v>
      </c>
      <c r="E369" s="11" t="s">
        <v>118</v>
      </c>
      <c r="F369" s="11" t="s">
        <v>289</v>
      </c>
      <c r="G369" s="12" t="s">
        <v>80</v>
      </c>
      <c r="H369" s="13">
        <v>1647000000</v>
      </c>
      <c r="I369" s="12">
        <v>1</v>
      </c>
      <c r="J369" s="13">
        <v>1647000000</v>
      </c>
      <c r="K369" s="13">
        <f t="shared" si="9"/>
        <v>3294000</v>
      </c>
      <c r="L369" s="14">
        <f t="shared" si="10"/>
        <v>12352500</v>
      </c>
      <c r="M369" s="13">
        <f t="shared" si="11"/>
        <v>1235250</v>
      </c>
    </row>
    <row r="370" spans="1:13" outlineLevel="2">
      <c r="A370" s="10">
        <v>230</v>
      </c>
      <c r="B370" s="26" t="s">
        <v>12</v>
      </c>
      <c r="C370" s="32" t="s">
        <v>116</v>
      </c>
      <c r="D370" s="29" t="s">
        <v>288</v>
      </c>
      <c r="E370" s="11" t="s">
        <v>118</v>
      </c>
      <c r="F370" s="11" t="s">
        <v>289</v>
      </c>
      <c r="G370" s="12" t="s">
        <v>81</v>
      </c>
      <c r="H370" s="13">
        <v>1721000000</v>
      </c>
      <c r="I370" s="12">
        <v>1</v>
      </c>
      <c r="J370" s="13">
        <v>1721000000</v>
      </c>
      <c r="K370" s="13">
        <f t="shared" si="9"/>
        <v>3442000</v>
      </c>
      <c r="L370" s="14">
        <f t="shared" si="10"/>
        <v>12907500</v>
      </c>
      <c r="M370" s="13">
        <f t="shared" si="11"/>
        <v>1290750</v>
      </c>
    </row>
    <row r="371" spans="1:13" outlineLevel="2">
      <c r="A371" s="10">
        <v>231</v>
      </c>
      <c r="B371" s="26" t="s">
        <v>12</v>
      </c>
      <c r="C371" s="32" t="s">
        <v>116</v>
      </c>
      <c r="D371" s="29" t="s">
        <v>288</v>
      </c>
      <c r="E371" s="11" t="s">
        <v>118</v>
      </c>
      <c r="F371" s="11" t="s">
        <v>289</v>
      </c>
      <c r="G371" s="12" t="s">
        <v>82</v>
      </c>
      <c r="H371" s="13">
        <v>1807000000</v>
      </c>
      <c r="I371" s="12">
        <v>1</v>
      </c>
      <c r="J371" s="13">
        <v>1807000000</v>
      </c>
      <c r="K371" s="13">
        <f t="shared" si="9"/>
        <v>3614000</v>
      </c>
      <c r="L371" s="14">
        <f t="shared" si="10"/>
        <v>13552500</v>
      </c>
      <c r="M371" s="13">
        <f t="shared" si="11"/>
        <v>1355250</v>
      </c>
    </row>
    <row r="372" spans="1:13" outlineLevel="1">
      <c r="A372" s="10"/>
      <c r="B372" s="26"/>
      <c r="C372" s="34"/>
      <c r="D372" s="29"/>
      <c r="E372" s="11"/>
      <c r="F372" s="11"/>
      <c r="G372" s="12"/>
      <c r="H372" s="13"/>
      <c r="I372" s="12"/>
      <c r="J372" s="13"/>
      <c r="K372" s="13"/>
      <c r="L372" s="14"/>
      <c r="M372" s="13"/>
    </row>
    <row r="373" spans="1:13" outlineLevel="2">
      <c r="A373" s="10">
        <v>232</v>
      </c>
      <c r="B373" s="26" t="s">
        <v>12</v>
      </c>
      <c r="C373" s="32" t="s">
        <v>116</v>
      </c>
      <c r="D373" s="29" t="s">
        <v>290</v>
      </c>
      <c r="E373" s="11" t="s">
        <v>118</v>
      </c>
      <c r="F373" s="11" t="s">
        <v>291</v>
      </c>
      <c r="G373" s="12" t="s">
        <v>80</v>
      </c>
      <c r="H373" s="13">
        <v>235000000</v>
      </c>
      <c r="I373" s="12">
        <v>1</v>
      </c>
      <c r="J373" s="13">
        <v>235000000</v>
      </c>
      <c r="K373" s="13">
        <f t="shared" si="9"/>
        <v>470000</v>
      </c>
      <c r="L373" s="14">
        <f t="shared" si="10"/>
        <v>1762500</v>
      </c>
      <c r="M373" s="13">
        <f t="shared" si="11"/>
        <v>176250</v>
      </c>
    </row>
    <row r="374" spans="1:13" outlineLevel="1">
      <c r="A374" s="10"/>
      <c r="B374" s="26"/>
      <c r="C374" s="34"/>
      <c r="D374" s="29"/>
      <c r="E374" s="11"/>
      <c r="F374" s="11"/>
      <c r="G374" s="12"/>
      <c r="H374" s="13"/>
      <c r="I374" s="12"/>
      <c r="J374" s="13"/>
      <c r="K374" s="13"/>
      <c r="L374" s="14"/>
      <c r="M374" s="13"/>
    </row>
    <row r="375" spans="1:13" outlineLevel="2">
      <c r="A375" s="10">
        <v>233</v>
      </c>
      <c r="B375" s="26" t="s">
        <v>12</v>
      </c>
      <c r="C375" s="32" t="s">
        <v>116</v>
      </c>
      <c r="D375" s="29" t="s">
        <v>292</v>
      </c>
      <c r="E375" s="11" t="s">
        <v>118</v>
      </c>
      <c r="F375" s="11" t="s">
        <v>293</v>
      </c>
      <c r="G375" s="12" t="s">
        <v>164</v>
      </c>
      <c r="H375" s="13">
        <v>1392000000</v>
      </c>
      <c r="I375" s="12">
        <v>1</v>
      </c>
      <c r="J375" s="13">
        <v>1392000000</v>
      </c>
      <c r="K375" s="13">
        <f t="shared" si="9"/>
        <v>2784000</v>
      </c>
      <c r="L375" s="14">
        <f t="shared" si="10"/>
        <v>10440000</v>
      </c>
      <c r="M375" s="13">
        <f t="shared" si="11"/>
        <v>1044000</v>
      </c>
    </row>
    <row r="376" spans="1:13" outlineLevel="1">
      <c r="A376" s="10"/>
      <c r="B376" s="26"/>
      <c r="C376" s="34"/>
      <c r="D376" s="29"/>
      <c r="E376" s="11"/>
      <c r="F376" s="11"/>
      <c r="G376" s="12"/>
      <c r="H376" s="13"/>
      <c r="I376" s="12"/>
      <c r="J376" s="13"/>
      <c r="K376" s="13"/>
      <c r="L376" s="14"/>
      <c r="M376" s="13"/>
    </row>
    <row r="377" spans="1:13" outlineLevel="2">
      <c r="A377" s="10">
        <v>234</v>
      </c>
      <c r="B377" s="26" t="s">
        <v>12</v>
      </c>
      <c r="C377" s="32" t="s">
        <v>116</v>
      </c>
      <c r="D377" s="29" t="s">
        <v>294</v>
      </c>
      <c r="E377" s="11" t="s">
        <v>118</v>
      </c>
      <c r="F377" s="11" t="s">
        <v>295</v>
      </c>
      <c r="G377" s="12" t="s">
        <v>79</v>
      </c>
      <c r="H377" s="13">
        <v>1526000000</v>
      </c>
      <c r="I377" s="12">
        <v>1</v>
      </c>
      <c r="J377" s="13">
        <v>1526000000</v>
      </c>
      <c r="K377" s="13">
        <f t="shared" si="9"/>
        <v>3052000</v>
      </c>
      <c r="L377" s="14">
        <f t="shared" si="10"/>
        <v>11445000</v>
      </c>
      <c r="M377" s="13">
        <f t="shared" si="11"/>
        <v>1144500</v>
      </c>
    </row>
    <row r="378" spans="1:13" outlineLevel="2">
      <c r="A378" s="10">
        <v>235</v>
      </c>
      <c r="B378" s="26" t="s">
        <v>12</v>
      </c>
      <c r="C378" s="32" t="s">
        <v>116</v>
      </c>
      <c r="D378" s="29" t="s">
        <v>294</v>
      </c>
      <c r="E378" s="11" t="s">
        <v>118</v>
      </c>
      <c r="F378" s="11" t="s">
        <v>295</v>
      </c>
      <c r="G378" s="12" t="s">
        <v>80</v>
      </c>
      <c r="H378" s="13">
        <v>1576000000</v>
      </c>
      <c r="I378" s="12">
        <v>1</v>
      </c>
      <c r="J378" s="13">
        <v>1576000000</v>
      </c>
      <c r="K378" s="13">
        <f t="shared" si="9"/>
        <v>3152000</v>
      </c>
      <c r="L378" s="14">
        <f t="shared" si="10"/>
        <v>11820000</v>
      </c>
      <c r="M378" s="13">
        <f t="shared" si="11"/>
        <v>1182000</v>
      </c>
    </row>
    <row r="379" spans="1:13" outlineLevel="2">
      <c r="A379" s="10">
        <v>236</v>
      </c>
      <c r="B379" s="26" t="s">
        <v>12</v>
      </c>
      <c r="C379" s="32" t="s">
        <v>116</v>
      </c>
      <c r="D379" s="29" t="s">
        <v>294</v>
      </c>
      <c r="E379" s="11" t="s">
        <v>118</v>
      </c>
      <c r="F379" s="11" t="s">
        <v>295</v>
      </c>
      <c r="G379" s="12" t="s">
        <v>81</v>
      </c>
      <c r="H379" s="13">
        <v>1646000000</v>
      </c>
      <c r="I379" s="12">
        <v>1</v>
      </c>
      <c r="J379" s="13">
        <v>1646000000</v>
      </c>
      <c r="K379" s="13">
        <f t="shared" si="9"/>
        <v>3292000</v>
      </c>
      <c r="L379" s="14">
        <f t="shared" si="10"/>
        <v>12345000</v>
      </c>
      <c r="M379" s="13">
        <f t="shared" si="11"/>
        <v>1234500</v>
      </c>
    </row>
    <row r="380" spans="1:13" outlineLevel="2">
      <c r="A380" s="10">
        <v>237</v>
      </c>
      <c r="B380" s="26" t="s">
        <v>12</v>
      </c>
      <c r="C380" s="32" t="s">
        <v>116</v>
      </c>
      <c r="D380" s="29" t="s">
        <v>294</v>
      </c>
      <c r="E380" s="11" t="s">
        <v>118</v>
      </c>
      <c r="F380" s="11" t="s">
        <v>295</v>
      </c>
      <c r="G380" s="12" t="s">
        <v>82</v>
      </c>
      <c r="H380" s="13">
        <v>1729000000</v>
      </c>
      <c r="I380" s="12">
        <v>1</v>
      </c>
      <c r="J380" s="13">
        <v>1729000000</v>
      </c>
      <c r="K380" s="13">
        <f t="shared" si="9"/>
        <v>3458000</v>
      </c>
      <c r="L380" s="14">
        <f t="shared" si="10"/>
        <v>12967500</v>
      </c>
      <c r="M380" s="13">
        <f t="shared" si="11"/>
        <v>1296750</v>
      </c>
    </row>
    <row r="381" spans="1:13" outlineLevel="1">
      <c r="A381" s="10"/>
      <c r="B381" s="26"/>
      <c r="C381" s="34"/>
      <c r="D381" s="29"/>
      <c r="E381" s="11"/>
      <c r="F381" s="11"/>
      <c r="G381" s="12"/>
      <c r="H381" s="13"/>
      <c r="I381" s="12"/>
      <c r="J381" s="13"/>
      <c r="K381" s="13"/>
      <c r="L381" s="14"/>
      <c r="M381" s="13"/>
    </row>
    <row r="382" spans="1:13" outlineLevel="2">
      <c r="A382" s="10">
        <v>238</v>
      </c>
      <c r="B382" s="26" t="s">
        <v>12</v>
      </c>
      <c r="C382" s="32" t="s">
        <v>116</v>
      </c>
      <c r="D382" s="29" t="s">
        <v>296</v>
      </c>
      <c r="E382" s="11" t="s">
        <v>118</v>
      </c>
      <c r="F382" s="11" t="s">
        <v>297</v>
      </c>
      <c r="G382" s="12" t="s">
        <v>79</v>
      </c>
      <c r="H382" s="13">
        <v>436000000</v>
      </c>
      <c r="I382" s="12">
        <v>1</v>
      </c>
      <c r="J382" s="13">
        <v>436000000</v>
      </c>
      <c r="K382" s="13">
        <f t="shared" si="9"/>
        <v>872000</v>
      </c>
      <c r="L382" s="14">
        <f t="shared" si="10"/>
        <v>3270000</v>
      </c>
      <c r="M382" s="13">
        <f t="shared" si="11"/>
        <v>327000</v>
      </c>
    </row>
    <row r="383" spans="1:13" outlineLevel="2">
      <c r="A383" s="10">
        <v>239</v>
      </c>
      <c r="B383" s="26" t="s">
        <v>12</v>
      </c>
      <c r="C383" s="32" t="s">
        <v>116</v>
      </c>
      <c r="D383" s="29" t="s">
        <v>296</v>
      </c>
      <c r="E383" s="11" t="s">
        <v>118</v>
      </c>
      <c r="F383" s="11" t="s">
        <v>297</v>
      </c>
      <c r="G383" s="12" t="s">
        <v>80</v>
      </c>
      <c r="H383" s="13">
        <v>484000000</v>
      </c>
      <c r="I383" s="12">
        <v>1</v>
      </c>
      <c r="J383" s="13">
        <v>484000000</v>
      </c>
      <c r="K383" s="13">
        <f t="shared" si="9"/>
        <v>968000</v>
      </c>
      <c r="L383" s="14">
        <f t="shared" si="10"/>
        <v>3630000</v>
      </c>
      <c r="M383" s="13">
        <f t="shared" si="11"/>
        <v>363000</v>
      </c>
    </row>
    <row r="384" spans="1:13" outlineLevel="2">
      <c r="A384" s="10">
        <v>240</v>
      </c>
      <c r="B384" s="26" t="s">
        <v>12</v>
      </c>
      <c r="C384" s="32" t="s">
        <v>116</v>
      </c>
      <c r="D384" s="29" t="s">
        <v>296</v>
      </c>
      <c r="E384" s="11" t="s">
        <v>118</v>
      </c>
      <c r="F384" s="11" t="s">
        <v>297</v>
      </c>
      <c r="G384" s="12" t="s">
        <v>81</v>
      </c>
      <c r="H384" s="13">
        <v>506000000</v>
      </c>
      <c r="I384" s="12">
        <v>1</v>
      </c>
      <c r="J384" s="13">
        <v>506000000</v>
      </c>
      <c r="K384" s="13">
        <f t="shared" si="9"/>
        <v>1012000</v>
      </c>
      <c r="L384" s="14">
        <f t="shared" si="10"/>
        <v>3795000</v>
      </c>
      <c r="M384" s="13">
        <f t="shared" si="11"/>
        <v>379500</v>
      </c>
    </row>
    <row r="385" spans="1:13" outlineLevel="2">
      <c r="A385" s="10">
        <v>241</v>
      </c>
      <c r="B385" s="26" t="s">
        <v>12</v>
      </c>
      <c r="C385" s="32" t="s">
        <v>116</v>
      </c>
      <c r="D385" s="29" t="s">
        <v>296</v>
      </c>
      <c r="E385" s="11" t="s">
        <v>118</v>
      </c>
      <c r="F385" s="11" t="s">
        <v>297</v>
      </c>
      <c r="G385" s="12" t="s">
        <v>82</v>
      </c>
      <c r="H385" s="13">
        <v>531000000</v>
      </c>
      <c r="I385" s="12">
        <v>1</v>
      </c>
      <c r="J385" s="13">
        <v>531000000</v>
      </c>
      <c r="K385" s="13">
        <f t="shared" si="9"/>
        <v>1062000</v>
      </c>
      <c r="L385" s="14">
        <f t="shared" si="10"/>
        <v>3982500</v>
      </c>
      <c r="M385" s="13">
        <f t="shared" si="11"/>
        <v>398250</v>
      </c>
    </row>
    <row r="386" spans="1:13" outlineLevel="1">
      <c r="A386" s="10"/>
      <c r="B386" s="26"/>
      <c r="C386" s="34"/>
      <c r="D386" s="29"/>
      <c r="E386" s="11"/>
      <c r="F386" s="11"/>
      <c r="G386" s="12"/>
      <c r="H386" s="13"/>
      <c r="I386" s="12"/>
      <c r="J386" s="13"/>
      <c r="K386" s="13"/>
      <c r="L386" s="14"/>
      <c r="M386" s="13"/>
    </row>
    <row r="387" spans="1:13" outlineLevel="2">
      <c r="A387" s="10">
        <v>242</v>
      </c>
      <c r="B387" s="26" t="s">
        <v>12</v>
      </c>
      <c r="C387" s="32" t="s">
        <v>116</v>
      </c>
      <c r="D387" s="29" t="s">
        <v>298</v>
      </c>
      <c r="E387" s="11" t="s">
        <v>118</v>
      </c>
      <c r="F387" s="11" t="s">
        <v>299</v>
      </c>
      <c r="G387" s="12" t="s">
        <v>40</v>
      </c>
      <c r="H387" s="13">
        <v>743000000</v>
      </c>
      <c r="I387" s="12">
        <v>1</v>
      </c>
      <c r="J387" s="13">
        <v>743000000</v>
      </c>
      <c r="K387" s="13">
        <f t="shared" si="9"/>
        <v>1486000</v>
      </c>
      <c r="L387" s="14">
        <f t="shared" si="10"/>
        <v>5572500</v>
      </c>
      <c r="M387" s="13">
        <f t="shared" si="11"/>
        <v>557250</v>
      </c>
    </row>
    <row r="388" spans="1:13" outlineLevel="1">
      <c r="A388" s="10"/>
      <c r="B388" s="26"/>
      <c r="C388" s="34"/>
      <c r="D388" s="29"/>
      <c r="E388" s="11"/>
      <c r="F388" s="11"/>
      <c r="G388" s="12"/>
      <c r="H388" s="13"/>
      <c r="I388" s="12"/>
      <c r="J388" s="13"/>
      <c r="K388" s="13"/>
      <c r="L388" s="14"/>
      <c r="M388" s="13"/>
    </row>
    <row r="389" spans="1:13" outlineLevel="2">
      <c r="A389" s="10">
        <v>243</v>
      </c>
      <c r="B389" s="26" t="s">
        <v>12</v>
      </c>
      <c r="C389" s="32" t="s">
        <v>116</v>
      </c>
      <c r="D389" s="29" t="s">
        <v>300</v>
      </c>
      <c r="E389" s="11" t="s">
        <v>118</v>
      </c>
      <c r="F389" s="11" t="s">
        <v>301</v>
      </c>
      <c r="G389" s="12" t="s">
        <v>79</v>
      </c>
      <c r="H389" s="13">
        <v>540000000</v>
      </c>
      <c r="I389" s="12">
        <v>1</v>
      </c>
      <c r="J389" s="13">
        <v>540000000</v>
      </c>
      <c r="K389" s="13">
        <f t="shared" si="9"/>
        <v>1080000</v>
      </c>
      <c r="L389" s="14">
        <f t="shared" si="10"/>
        <v>4050000</v>
      </c>
      <c r="M389" s="13">
        <f t="shared" si="11"/>
        <v>405000</v>
      </c>
    </row>
    <row r="390" spans="1:13" outlineLevel="2">
      <c r="A390" s="10">
        <v>244</v>
      </c>
      <c r="B390" s="26" t="s">
        <v>12</v>
      </c>
      <c r="C390" s="32" t="s">
        <v>116</v>
      </c>
      <c r="D390" s="29" t="s">
        <v>300</v>
      </c>
      <c r="E390" s="11" t="s">
        <v>118</v>
      </c>
      <c r="F390" s="11" t="s">
        <v>301</v>
      </c>
      <c r="G390" s="12" t="s">
        <v>80</v>
      </c>
      <c r="H390" s="13">
        <v>557000000</v>
      </c>
      <c r="I390" s="12">
        <v>1</v>
      </c>
      <c r="J390" s="13">
        <v>557000000</v>
      </c>
      <c r="K390" s="13">
        <f t="shared" si="9"/>
        <v>1114000</v>
      </c>
      <c r="L390" s="14">
        <f t="shared" si="10"/>
        <v>4177500</v>
      </c>
      <c r="M390" s="13">
        <f t="shared" si="11"/>
        <v>417750</v>
      </c>
    </row>
    <row r="391" spans="1:13" outlineLevel="2">
      <c r="A391" s="10">
        <v>245</v>
      </c>
      <c r="B391" s="26" t="s">
        <v>12</v>
      </c>
      <c r="C391" s="32" t="s">
        <v>116</v>
      </c>
      <c r="D391" s="29" t="s">
        <v>300</v>
      </c>
      <c r="E391" s="11" t="s">
        <v>118</v>
      </c>
      <c r="F391" s="11" t="s">
        <v>301</v>
      </c>
      <c r="G391" s="12" t="s">
        <v>81</v>
      </c>
      <c r="H391" s="13">
        <v>602000000</v>
      </c>
      <c r="I391" s="12">
        <v>1</v>
      </c>
      <c r="J391" s="13">
        <v>602000000</v>
      </c>
      <c r="K391" s="13">
        <f t="shared" si="9"/>
        <v>1204000</v>
      </c>
      <c r="L391" s="14">
        <f t="shared" si="10"/>
        <v>4515000</v>
      </c>
      <c r="M391" s="13">
        <f t="shared" si="11"/>
        <v>451500</v>
      </c>
    </row>
    <row r="392" spans="1:13" outlineLevel="2">
      <c r="A392" s="10">
        <v>246</v>
      </c>
      <c r="B392" s="26" t="s">
        <v>12</v>
      </c>
      <c r="C392" s="32" t="s">
        <v>116</v>
      </c>
      <c r="D392" s="29" t="s">
        <v>300</v>
      </c>
      <c r="E392" s="11" t="s">
        <v>118</v>
      </c>
      <c r="F392" s="11" t="s">
        <v>301</v>
      </c>
      <c r="G392" s="12" t="s">
        <v>82</v>
      </c>
      <c r="H392" s="13">
        <v>632000000</v>
      </c>
      <c r="I392" s="12">
        <v>1</v>
      </c>
      <c r="J392" s="13">
        <v>632000000</v>
      </c>
      <c r="K392" s="13">
        <f t="shared" si="9"/>
        <v>1264000</v>
      </c>
      <c r="L392" s="14">
        <f t="shared" si="10"/>
        <v>4740000</v>
      </c>
      <c r="M392" s="13">
        <f t="shared" si="11"/>
        <v>474000</v>
      </c>
    </row>
    <row r="393" spans="1:13" outlineLevel="1">
      <c r="A393" s="10"/>
      <c r="B393" s="26"/>
      <c r="C393" s="34"/>
      <c r="D393" s="29"/>
      <c r="E393" s="11"/>
      <c r="F393" s="11"/>
      <c r="G393" s="12"/>
      <c r="H393" s="13"/>
      <c r="I393" s="12"/>
      <c r="J393" s="13"/>
      <c r="K393" s="13"/>
      <c r="L393" s="14"/>
      <c r="M393" s="13"/>
    </row>
    <row r="394" spans="1:13" outlineLevel="2">
      <c r="A394" s="10">
        <v>247</v>
      </c>
      <c r="B394" s="26" t="s">
        <v>12</v>
      </c>
      <c r="C394" s="32" t="s">
        <v>116</v>
      </c>
      <c r="D394" s="29" t="s">
        <v>302</v>
      </c>
      <c r="E394" s="11" t="s">
        <v>118</v>
      </c>
      <c r="F394" s="11" t="s">
        <v>303</v>
      </c>
      <c r="G394" s="12" t="s">
        <v>79</v>
      </c>
      <c r="H394" s="13">
        <v>5898000000</v>
      </c>
      <c r="I394" s="12">
        <v>1</v>
      </c>
      <c r="J394" s="13">
        <v>5898000000</v>
      </c>
      <c r="K394" s="13">
        <f t="shared" si="9"/>
        <v>11796000</v>
      </c>
      <c r="L394" s="14">
        <f t="shared" si="10"/>
        <v>44235000</v>
      </c>
      <c r="M394" s="13">
        <f t="shared" si="11"/>
        <v>4423500</v>
      </c>
    </row>
    <row r="395" spans="1:13" outlineLevel="2">
      <c r="A395" s="10">
        <v>248</v>
      </c>
      <c r="B395" s="26" t="s">
        <v>12</v>
      </c>
      <c r="C395" s="32" t="s">
        <v>116</v>
      </c>
      <c r="D395" s="29" t="s">
        <v>302</v>
      </c>
      <c r="E395" s="11" t="s">
        <v>118</v>
      </c>
      <c r="F395" s="11" t="s">
        <v>303</v>
      </c>
      <c r="G395" s="12" t="s">
        <v>80</v>
      </c>
      <c r="H395" s="13">
        <v>6092000000</v>
      </c>
      <c r="I395" s="12">
        <v>1</v>
      </c>
      <c r="J395" s="13">
        <v>6092000000</v>
      </c>
      <c r="K395" s="13">
        <f t="shared" si="9"/>
        <v>12184000</v>
      </c>
      <c r="L395" s="14">
        <f t="shared" si="10"/>
        <v>45690000</v>
      </c>
      <c r="M395" s="13">
        <f t="shared" si="11"/>
        <v>4569000</v>
      </c>
    </row>
    <row r="396" spans="1:13" outlineLevel="2">
      <c r="A396" s="10">
        <v>249</v>
      </c>
      <c r="B396" s="26" t="s">
        <v>12</v>
      </c>
      <c r="C396" s="32" t="s">
        <v>116</v>
      </c>
      <c r="D396" s="29" t="s">
        <v>302</v>
      </c>
      <c r="E396" s="11" t="s">
        <v>118</v>
      </c>
      <c r="F396" s="11" t="s">
        <v>303</v>
      </c>
      <c r="G396" s="12" t="s">
        <v>81</v>
      </c>
      <c r="H396" s="13">
        <v>6367000000</v>
      </c>
      <c r="I396" s="12">
        <v>1</v>
      </c>
      <c r="J396" s="13">
        <v>6367000000</v>
      </c>
      <c r="K396" s="13">
        <f t="shared" si="9"/>
        <v>12734000</v>
      </c>
      <c r="L396" s="14">
        <f t="shared" si="10"/>
        <v>47752500</v>
      </c>
      <c r="M396" s="13">
        <f t="shared" si="11"/>
        <v>4775250</v>
      </c>
    </row>
    <row r="397" spans="1:13" outlineLevel="2">
      <c r="A397" s="10">
        <v>250</v>
      </c>
      <c r="B397" s="26" t="s">
        <v>12</v>
      </c>
      <c r="C397" s="32" t="s">
        <v>116</v>
      </c>
      <c r="D397" s="29" t="s">
        <v>302</v>
      </c>
      <c r="E397" s="11" t="s">
        <v>118</v>
      </c>
      <c r="F397" s="11" t="s">
        <v>303</v>
      </c>
      <c r="G397" s="12" t="s">
        <v>82</v>
      </c>
      <c r="H397" s="13">
        <v>6685000000</v>
      </c>
      <c r="I397" s="12">
        <v>1</v>
      </c>
      <c r="J397" s="13">
        <v>6685000000</v>
      </c>
      <c r="K397" s="13">
        <f t="shared" si="9"/>
        <v>13370000</v>
      </c>
      <c r="L397" s="14">
        <f t="shared" si="10"/>
        <v>50137500</v>
      </c>
      <c r="M397" s="13">
        <f t="shared" si="11"/>
        <v>5013750</v>
      </c>
    </row>
    <row r="398" spans="1:13" outlineLevel="1">
      <c r="A398" s="10"/>
      <c r="B398" s="26"/>
      <c r="C398" s="34"/>
      <c r="D398" s="29"/>
      <c r="E398" s="11"/>
      <c r="F398" s="11"/>
      <c r="G398" s="12"/>
      <c r="H398" s="13"/>
      <c r="I398" s="12"/>
      <c r="J398" s="13"/>
      <c r="K398" s="13"/>
      <c r="L398" s="14"/>
      <c r="M398" s="13"/>
    </row>
    <row r="399" spans="1:13" outlineLevel="2">
      <c r="A399" s="10">
        <v>251</v>
      </c>
      <c r="B399" s="26" t="s">
        <v>12</v>
      </c>
      <c r="C399" s="32" t="s">
        <v>116</v>
      </c>
      <c r="D399" s="29" t="s">
        <v>304</v>
      </c>
      <c r="E399" s="11" t="s">
        <v>118</v>
      </c>
      <c r="F399" s="11" t="s">
        <v>305</v>
      </c>
      <c r="G399" s="12" t="s">
        <v>79</v>
      </c>
      <c r="H399" s="13">
        <v>581000000</v>
      </c>
      <c r="I399" s="12">
        <v>1</v>
      </c>
      <c r="J399" s="13">
        <v>581000000</v>
      </c>
      <c r="K399" s="13">
        <f t="shared" si="9"/>
        <v>1162000</v>
      </c>
      <c r="L399" s="14">
        <f t="shared" si="10"/>
        <v>4357500</v>
      </c>
      <c r="M399" s="13">
        <f t="shared" si="11"/>
        <v>435750</v>
      </c>
    </row>
    <row r="400" spans="1:13" outlineLevel="2">
      <c r="A400" s="10">
        <v>252</v>
      </c>
      <c r="B400" s="26" t="s">
        <v>12</v>
      </c>
      <c r="C400" s="32" t="s">
        <v>116</v>
      </c>
      <c r="D400" s="29" t="s">
        <v>304</v>
      </c>
      <c r="E400" s="11" t="s">
        <v>118</v>
      </c>
      <c r="F400" s="11" t="s">
        <v>305</v>
      </c>
      <c r="G400" s="12" t="s">
        <v>80</v>
      </c>
      <c r="H400" s="13">
        <v>645000000</v>
      </c>
      <c r="I400" s="12">
        <v>1</v>
      </c>
      <c r="J400" s="13">
        <v>645000000</v>
      </c>
      <c r="K400" s="13">
        <f t="shared" si="9"/>
        <v>1290000</v>
      </c>
      <c r="L400" s="14">
        <f t="shared" si="10"/>
        <v>4837500</v>
      </c>
      <c r="M400" s="13">
        <f t="shared" si="11"/>
        <v>483750</v>
      </c>
    </row>
    <row r="401" spans="1:13" outlineLevel="2">
      <c r="A401" s="10">
        <v>253</v>
      </c>
      <c r="B401" s="26" t="s">
        <v>12</v>
      </c>
      <c r="C401" s="32" t="s">
        <v>116</v>
      </c>
      <c r="D401" s="29" t="s">
        <v>304</v>
      </c>
      <c r="E401" s="11" t="s">
        <v>118</v>
      </c>
      <c r="F401" s="11" t="s">
        <v>305</v>
      </c>
      <c r="G401" s="12" t="s">
        <v>81</v>
      </c>
      <c r="H401" s="13">
        <v>674000000</v>
      </c>
      <c r="I401" s="12">
        <v>1</v>
      </c>
      <c r="J401" s="13">
        <v>674000000</v>
      </c>
      <c r="K401" s="13">
        <f t="shared" si="9"/>
        <v>1348000</v>
      </c>
      <c r="L401" s="14">
        <f t="shared" si="10"/>
        <v>5055000</v>
      </c>
      <c r="M401" s="13">
        <f t="shared" si="11"/>
        <v>505500</v>
      </c>
    </row>
    <row r="402" spans="1:13" outlineLevel="2">
      <c r="A402" s="10">
        <v>254</v>
      </c>
      <c r="B402" s="26" t="s">
        <v>12</v>
      </c>
      <c r="C402" s="32" t="s">
        <v>116</v>
      </c>
      <c r="D402" s="29" t="s">
        <v>304</v>
      </c>
      <c r="E402" s="11" t="s">
        <v>118</v>
      </c>
      <c r="F402" s="11" t="s">
        <v>305</v>
      </c>
      <c r="G402" s="12" t="s">
        <v>82</v>
      </c>
      <c r="H402" s="13">
        <v>709000000</v>
      </c>
      <c r="I402" s="12">
        <v>1</v>
      </c>
      <c r="J402" s="13">
        <v>709000000</v>
      </c>
      <c r="K402" s="13">
        <f t="shared" si="9"/>
        <v>1418000</v>
      </c>
      <c r="L402" s="14">
        <f t="shared" si="10"/>
        <v>5317500</v>
      </c>
      <c r="M402" s="13">
        <f t="shared" si="11"/>
        <v>531750</v>
      </c>
    </row>
    <row r="403" spans="1:13" outlineLevel="1">
      <c r="A403" s="10"/>
      <c r="B403" s="26"/>
      <c r="C403" s="34"/>
      <c r="D403" s="29"/>
      <c r="E403" s="11"/>
      <c r="F403" s="11"/>
      <c r="G403" s="12"/>
      <c r="H403" s="13"/>
      <c r="I403" s="12"/>
      <c r="J403" s="13"/>
      <c r="K403" s="13"/>
      <c r="L403" s="14"/>
      <c r="M403" s="13"/>
    </row>
    <row r="404" spans="1:13" outlineLevel="2">
      <c r="A404" s="10">
        <v>255</v>
      </c>
      <c r="B404" s="26" t="s">
        <v>12</v>
      </c>
      <c r="C404" s="32" t="s">
        <v>116</v>
      </c>
      <c r="D404" s="29" t="s">
        <v>306</v>
      </c>
      <c r="E404" s="11" t="s">
        <v>118</v>
      </c>
      <c r="F404" s="11" t="s">
        <v>307</v>
      </c>
      <c r="G404" s="12" t="s">
        <v>40</v>
      </c>
      <c r="H404" s="13">
        <v>830000000</v>
      </c>
      <c r="I404" s="12">
        <v>1</v>
      </c>
      <c r="J404" s="13">
        <v>830000000</v>
      </c>
      <c r="K404" s="13">
        <f t="shared" si="9"/>
        <v>1660000</v>
      </c>
      <c r="L404" s="14">
        <f t="shared" si="10"/>
        <v>6225000</v>
      </c>
      <c r="M404" s="13">
        <f t="shared" si="11"/>
        <v>622500</v>
      </c>
    </row>
    <row r="405" spans="1:13" outlineLevel="1">
      <c r="A405" s="10"/>
      <c r="B405" s="26"/>
      <c r="C405" s="34"/>
      <c r="D405" s="29"/>
      <c r="E405" s="11"/>
      <c r="F405" s="11"/>
      <c r="G405" s="12"/>
      <c r="H405" s="13"/>
      <c r="I405" s="12"/>
      <c r="J405" s="13"/>
      <c r="K405" s="13"/>
      <c r="L405" s="14"/>
      <c r="M405" s="13"/>
    </row>
    <row r="406" spans="1:13" outlineLevel="2">
      <c r="A406" s="10">
        <v>256</v>
      </c>
      <c r="B406" s="26" t="s">
        <v>12</v>
      </c>
      <c r="C406" s="32" t="s">
        <v>116</v>
      </c>
      <c r="D406" s="29" t="s">
        <v>308</v>
      </c>
      <c r="E406" s="11" t="s">
        <v>118</v>
      </c>
      <c r="F406" s="11" t="s">
        <v>309</v>
      </c>
      <c r="G406" s="12" t="s">
        <v>79</v>
      </c>
      <c r="H406" s="13">
        <v>653000000</v>
      </c>
      <c r="I406" s="12">
        <v>1</v>
      </c>
      <c r="J406" s="13">
        <v>653000000</v>
      </c>
      <c r="K406" s="13">
        <f t="shared" si="9"/>
        <v>1306000</v>
      </c>
      <c r="L406" s="14">
        <f t="shared" si="10"/>
        <v>4897500</v>
      </c>
      <c r="M406" s="13">
        <f t="shared" si="11"/>
        <v>489750</v>
      </c>
    </row>
    <row r="407" spans="1:13" outlineLevel="2">
      <c r="A407" s="10">
        <v>257</v>
      </c>
      <c r="B407" s="26" t="s">
        <v>12</v>
      </c>
      <c r="C407" s="32" t="s">
        <v>116</v>
      </c>
      <c r="D407" s="29" t="s">
        <v>308</v>
      </c>
      <c r="E407" s="11" t="s">
        <v>118</v>
      </c>
      <c r="F407" s="11" t="s">
        <v>309</v>
      </c>
      <c r="G407" s="12" t="s">
        <v>80</v>
      </c>
      <c r="H407" s="13">
        <v>727000000</v>
      </c>
      <c r="I407" s="12">
        <v>1</v>
      </c>
      <c r="J407" s="13">
        <v>727000000</v>
      </c>
      <c r="K407" s="13">
        <f t="shared" si="9"/>
        <v>1454000</v>
      </c>
      <c r="L407" s="14">
        <f t="shared" si="10"/>
        <v>5452500</v>
      </c>
      <c r="M407" s="13">
        <f t="shared" si="11"/>
        <v>545250</v>
      </c>
    </row>
    <row r="408" spans="1:13" outlineLevel="2">
      <c r="A408" s="10">
        <v>258</v>
      </c>
      <c r="B408" s="26" t="s">
        <v>12</v>
      </c>
      <c r="C408" s="32" t="s">
        <v>116</v>
      </c>
      <c r="D408" s="29" t="s">
        <v>308</v>
      </c>
      <c r="E408" s="11" t="s">
        <v>118</v>
      </c>
      <c r="F408" s="11" t="s">
        <v>309</v>
      </c>
      <c r="G408" s="12" t="s">
        <v>81</v>
      </c>
      <c r="H408" s="13">
        <v>758000000</v>
      </c>
      <c r="I408" s="12">
        <v>1</v>
      </c>
      <c r="J408" s="13">
        <v>758000000</v>
      </c>
      <c r="K408" s="13">
        <f t="shared" ref="K408:K497" si="12">J408*0.2%</f>
        <v>1516000</v>
      </c>
      <c r="L408" s="14">
        <f t="shared" ref="L408:L497" si="13">J408*0.75%</f>
        <v>5685000</v>
      </c>
      <c r="M408" s="13">
        <f t="shared" ref="M408:M497" si="14">J408*0.075%</f>
        <v>568500</v>
      </c>
    </row>
    <row r="409" spans="1:13" outlineLevel="2">
      <c r="A409" s="10">
        <v>259</v>
      </c>
      <c r="B409" s="26" t="s">
        <v>12</v>
      </c>
      <c r="C409" s="32" t="s">
        <v>116</v>
      </c>
      <c r="D409" s="29" t="s">
        <v>308</v>
      </c>
      <c r="E409" s="11" t="s">
        <v>118</v>
      </c>
      <c r="F409" s="11" t="s">
        <v>309</v>
      </c>
      <c r="G409" s="12" t="s">
        <v>82</v>
      </c>
      <c r="H409" s="13">
        <v>797000000</v>
      </c>
      <c r="I409" s="12">
        <v>1</v>
      </c>
      <c r="J409" s="13">
        <v>797000000</v>
      </c>
      <c r="K409" s="13">
        <f t="shared" si="12"/>
        <v>1594000</v>
      </c>
      <c r="L409" s="14">
        <f t="shared" si="13"/>
        <v>5977500</v>
      </c>
      <c r="M409" s="13">
        <f t="shared" si="14"/>
        <v>597750</v>
      </c>
    </row>
    <row r="410" spans="1:13" outlineLevel="1">
      <c r="A410" s="10"/>
      <c r="B410" s="26"/>
      <c r="C410" s="34"/>
      <c r="D410" s="29"/>
      <c r="E410" s="11"/>
      <c r="F410" s="11"/>
      <c r="G410" s="12"/>
      <c r="H410" s="13"/>
      <c r="I410" s="12"/>
      <c r="J410" s="13"/>
      <c r="K410" s="13"/>
      <c r="L410" s="14"/>
      <c r="M410" s="13"/>
    </row>
    <row r="411" spans="1:13" outlineLevel="2">
      <c r="A411" s="10">
        <v>260</v>
      </c>
      <c r="B411" s="26" t="s">
        <v>12</v>
      </c>
      <c r="C411" s="32" t="s">
        <v>116</v>
      </c>
      <c r="D411" s="29" t="s">
        <v>310</v>
      </c>
      <c r="E411" s="11" t="s">
        <v>118</v>
      </c>
      <c r="F411" s="11" t="s">
        <v>311</v>
      </c>
      <c r="G411" s="12" t="s">
        <v>71</v>
      </c>
      <c r="H411" s="13">
        <v>552500000</v>
      </c>
      <c r="I411" s="12">
        <v>1</v>
      </c>
      <c r="J411" s="13">
        <v>552500000</v>
      </c>
      <c r="K411" s="13">
        <f t="shared" si="12"/>
        <v>1105000</v>
      </c>
      <c r="L411" s="14">
        <f t="shared" si="13"/>
        <v>4143750</v>
      </c>
      <c r="M411" s="13">
        <f t="shared" si="14"/>
        <v>414375</v>
      </c>
    </row>
    <row r="412" spans="1:13" outlineLevel="1">
      <c r="A412" s="10"/>
      <c r="B412" s="26"/>
      <c r="C412" s="34"/>
      <c r="D412" s="29"/>
      <c r="E412" s="11"/>
      <c r="F412" s="11"/>
      <c r="G412" s="12"/>
      <c r="H412" s="13"/>
      <c r="I412" s="12"/>
      <c r="J412" s="13"/>
      <c r="K412" s="13"/>
      <c r="L412" s="14"/>
      <c r="M412" s="13"/>
    </row>
    <row r="413" spans="1:13" outlineLevel="2">
      <c r="A413" s="10">
        <v>261</v>
      </c>
      <c r="B413" s="26" t="s">
        <v>12</v>
      </c>
      <c r="C413" s="32" t="s">
        <v>116</v>
      </c>
      <c r="D413" s="29" t="s">
        <v>312</v>
      </c>
      <c r="E413" s="11" t="s">
        <v>118</v>
      </c>
      <c r="F413" s="11" t="s">
        <v>313</v>
      </c>
      <c r="G413" s="12" t="s">
        <v>79</v>
      </c>
      <c r="H413" s="13">
        <v>360000000</v>
      </c>
      <c r="I413" s="12">
        <v>1</v>
      </c>
      <c r="J413" s="13">
        <v>360000000</v>
      </c>
      <c r="K413" s="13">
        <f t="shared" si="12"/>
        <v>720000</v>
      </c>
      <c r="L413" s="14">
        <f t="shared" si="13"/>
        <v>2700000</v>
      </c>
      <c r="M413" s="13">
        <f t="shared" si="14"/>
        <v>270000</v>
      </c>
    </row>
    <row r="414" spans="1:13" outlineLevel="2">
      <c r="A414" s="10">
        <v>262</v>
      </c>
      <c r="B414" s="26" t="s">
        <v>12</v>
      </c>
      <c r="C414" s="32" t="s">
        <v>116</v>
      </c>
      <c r="D414" s="29" t="s">
        <v>312</v>
      </c>
      <c r="E414" s="11" t="s">
        <v>118</v>
      </c>
      <c r="F414" s="11" t="s">
        <v>313</v>
      </c>
      <c r="G414" s="12" t="s">
        <v>80</v>
      </c>
      <c r="H414" s="13">
        <v>379000000</v>
      </c>
      <c r="I414" s="12">
        <v>1</v>
      </c>
      <c r="J414" s="13">
        <v>379000000</v>
      </c>
      <c r="K414" s="13">
        <f t="shared" si="12"/>
        <v>758000</v>
      </c>
      <c r="L414" s="14">
        <f t="shared" si="13"/>
        <v>2842500</v>
      </c>
      <c r="M414" s="13">
        <f t="shared" si="14"/>
        <v>284250</v>
      </c>
    </row>
    <row r="415" spans="1:13" outlineLevel="2">
      <c r="A415" s="10">
        <v>263</v>
      </c>
      <c r="B415" s="26" t="s">
        <v>12</v>
      </c>
      <c r="C415" s="32" t="s">
        <v>116</v>
      </c>
      <c r="D415" s="29" t="s">
        <v>312</v>
      </c>
      <c r="E415" s="11" t="s">
        <v>118</v>
      </c>
      <c r="F415" s="11" t="s">
        <v>313</v>
      </c>
      <c r="G415" s="12" t="s">
        <v>81</v>
      </c>
      <c r="H415" s="13">
        <v>399000000</v>
      </c>
      <c r="I415" s="12">
        <v>1</v>
      </c>
      <c r="J415" s="13">
        <v>399000000</v>
      </c>
      <c r="K415" s="13">
        <f t="shared" si="12"/>
        <v>798000</v>
      </c>
      <c r="L415" s="14">
        <f t="shared" si="13"/>
        <v>2992500</v>
      </c>
      <c r="M415" s="13">
        <f t="shared" si="14"/>
        <v>299250</v>
      </c>
    </row>
    <row r="416" spans="1:13" outlineLevel="2">
      <c r="A416" s="10">
        <v>264</v>
      </c>
      <c r="B416" s="26" t="s">
        <v>12</v>
      </c>
      <c r="C416" s="32" t="s">
        <v>116</v>
      </c>
      <c r="D416" s="29" t="s">
        <v>312</v>
      </c>
      <c r="E416" s="11" t="s">
        <v>118</v>
      </c>
      <c r="F416" s="11" t="s">
        <v>313</v>
      </c>
      <c r="G416" s="12" t="s">
        <v>82</v>
      </c>
      <c r="H416" s="13">
        <v>419000000</v>
      </c>
      <c r="I416" s="12">
        <v>1</v>
      </c>
      <c r="J416" s="13">
        <v>419000000</v>
      </c>
      <c r="K416" s="13">
        <f t="shared" si="12"/>
        <v>838000</v>
      </c>
      <c r="L416" s="14">
        <f t="shared" si="13"/>
        <v>3142500</v>
      </c>
      <c r="M416" s="13">
        <f t="shared" si="14"/>
        <v>314250</v>
      </c>
    </row>
    <row r="417" spans="1:13" outlineLevel="1">
      <c r="A417" s="10"/>
      <c r="B417" s="26"/>
      <c r="C417" s="34"/>
      <c r="D417" s="29"/>
      <c r="E417" s="11"/>
      <c r="F417" s="11"/>
      <c r="G417" s="12"/>
      <c r="H417" s="13"/>
      <c r="I417" s="12"/>
      <c r="J417" s="13"/>
      <c r="K417" s="13"/>
      <c r="L417" s="14"/>
      <c r="M417" s="13"/>
    </row>
    <row r="418" spans="1:13" outlineLevel="2">
      <c r="A418" s="10">
        <v>265</v>
      </c>
      <c r="B418" s="26" t="s">
        <v>12</v>
      </c>
      <c r="C418" s="32" t="s">
        <v>116</v>
      </c>
      <c r="D418" s="29" t="s">
        <v>14</v>
      </c>
      <c r="E418" s="11" t="s">
        <v>118</v>
      </c>
      <c r="F418" s="11" t="s">
        <v>314</v>
      </c>
      <c r="G418" s="12" t="s">
        <v>81</v>
      </c>
      <c r="H418" s="13">
        <v>3995000000</v>
      </c>
      <c r="I418" s="12">
        <v>1</v>
      </c>
      <c r="J418" s="13">
        <v>3995000000</v>
      </c>
      <c r="K418" s="13">
        <f t="shared" si="12"/>
        <v>7990000</v>
      </c>
      <c r="L418" s="14">
        <f t="shared" si="13"/>
        <v>29962500</v>
      </c>
      <c r="M418" s="13">
        <f t="shared" si="14"/>
        <v>2996250</v>
      </c>
    </row>
    <row r="419" spans="1:13" outlineLevel="2">
      <c r="A419" s="10">
        <v>266</v>
      </c>
      <c r="B419" s="26" t="s">
        <v>12</v>
      </c>
      <c r="C419" s="32" t="s">
        <v>116</v>
      </c>
      <c r="D419" s="29" t="s">
        <v>14</v>
      </c>
      <c r="E419" s="11" t="s">
        <v>118</v>
      </c>
      <c r="F419" s="11" t="s">
        <v>314</v>
      </c>
      <c r="G419" s="12" t="s">
        <v>40</v>
      </c>
      <c r="H419" s="13">
        <v>6148000000</v>
      </c>
      <c r="I419" s="12">
        <v>1</v>
      </c>
      <c r="J419" s="13">
        <v>6148000000</v>
      </c>
      <c r="K419" s="13">
        <f t="shared" si="12"/>
        <v>12296000</v>
      </c>
      <c r="L419" s="14">
        <f t="shared" si="13"/>
        <v>46110000</v>
      </c>
      <c r="M419" s="13">
        <f t="shared" si="14"/>
        <v>4611000</v>
      </c>
    </row>
    <row r="420" spans="1:13" outlineLevel="1">
      <c r="A420" s="10"/>
      <c r="B420" s="26"/>
      <c r="C420" s="34"/>
      <c r="D420" s="29"/>
      <c r="E420" s="11"/>
      <c r="F420" s="11"/>
      <c r="G420" s="12"/>
      <c r="H420" s="13"/>
      <c r="I420" s="12"/>
      <c r="J420" s="13"/>
      <c r="K420" s="13"/>
      <c r="L420" s="14"/>
      <c r="M420" s="13"/>
    </row>
    <row r="421" spans="1:13" outlineLevel="2">
      <c r="A421" s="10">
        <v>267</v>
      </c>
      <c r="B421" s="26" t="s">
        <v>12</v>
      </c>
      <c r="C421" s="32" t="s">
        <v>116</v>
      </c>
      <c r="D421" s="29" t="s">
        <v>22</v>
      </c>
      <c r="E421" s="11" t="s">
        <v>118</v>
      </c>
      <c r="F421" s="11" t="s">
        <v>315</v>
      </c>
      <c r="G421" s="12" t="s">
        <v>79</v>
      </c>
      <c r="H421" s="13">
        <v>3533000000</v>
      </c>
      <c r="I421" s="12">
        <v>1</v>
      </c>
      <c r="J421" s="13">
        <v>3533000000</v>
      </c>
      <c r="K421" s="13">
        <f t="shared" si="12"/>
        <v>7066000</v>
      </c>
      <c r="L421" s="14">
        <f t="shared" si="13"/>
        <v>26497500</v>
      </c>
      <c r="M421" s="13">
        <f t="shared" si="14"/>
        <v>2649750</v>
      </c>
    </row>
    <row r="422" spans="1:13" outlineLevel="2">
      <c r="A422" s="10">
        <v>268</v>
      </c>
      <c r="B422" s="26" t="s">
        <v>12</v>
      </c>
      <c r="C422" s="32" t="s">
        <v>116</v>
      </c>
      <c r="D422" s="29" t="s">
        <v>22</v>
      </c>
      <c r="E422" s="11" t="s">
        <v>118</v>
      </c>
      <c r="F422" s="11" t="s">
        <v>315</v>
      </c>
      <c r="G422" s="12" t="s">
        <v>80</v>
      </c>
      <c r="H422" s="13">
        <v>3719000000</v>
      </c>
      <c r="I422" s="12">
        <v>1</v>
      </c>
      <c r="J422" s="13">
        <v>3719000000</v>
      </c>
      <c r="K422" s="13">
        <f t="shared" si="12"/>
        <v>7438000</v>
      </c>
      <c r="L422" s="14">
        <f t="shared" si="13"/>
        <v>27892500</v>
      </c>
      <c r="M422" s="13">
        <f t="shared" si="14"/>
        <v>2789250</v>
      </c>
    </row>
    <row r="423" spans="1:13" outlineLevel="2">
      <c r="A423" s="10">
        <v>269</v>
      </c>
      <c r="B423" s="26" t="s">
        <v>12</v>
      </c>
      <c r="C423" s="32" t="s">
        <v>116</v>
      </c>
      <c r="D423" s="29" t="s">
        <v>22</v>
      </c>
      <c r="E423" s="11" t="s">
        <v>118</v>
      </c>
      <c r="F423" s="11" t="s">
        <v>315</v>
      </c>
      <c r="G423" s="12" t="s">
        <v>81</v>
      </c>
      <c r="H423" s="13">
        <v>3915000000</v>
      </c>
      <c r="I423" s="12">
        <v>1</v>
      </c>
      <c r="J423" s="13">
        <v>3915000000</v>
      </c>
      <c r="K423" s="13">
        <f t="shared" si="12"/>
        <v>7830000</v>
      </c>
      <c r="L423" s="14">
        <f t="shared" si="13"/>
        <v>29362500</v>
      </c>
      <c r="M423" s="13">
        <f t="shared" si="14"/>
        <v>2936250</v>
      </c>
    </row>
    <row r="424" spans="1:13" outlineLevel="2">
      <c r="A424" s="10">
        <v>270</v>
      </c>
      <c r="B424" s="26" t="s">
        <v>12</v>
      </c>
      <c r="C424" s="32" t="s">
        <v>116</v>
      </c>
      <c r="D424" s="29" t="s">
        <v>22</v>
      </c>
      <c r="E424" s="11" t="s">
        <v>118</v>
      </c>
      <c r="F424" s="11" t="s">
        <v>315</v>
      </c>
      <c r="G424" s="12" t="s">
        <v>82</v>
      </c>
      <c r="H424" s="13">
        <v>4111000000</v>
      </c>
      <c r="I424" s="12">
        <v>1</v>
      </c>
      <c r="J424" s="13">
        <v>4111000000</v>
      </c>
      <c r="K424" s="13">
        <f t="shared" si="12"/>
        <v>8222000</v>
      </c>
      <c r="L424" s="14">
        <f t="shared" si="13"/>
        <v>30832500</v>
      </c>
      <c r="M424" s="13">
        <f t="shared" si="14"/>
        <v>3083250</v>
      </c>
    </row>
    <row r="425" spans="1:13" outlineLevel="2">
      <c r="A425" s="10">
        <v>271</v>
      </c>
      <c r="B425" s="26" t="s">
        <v>12</v>
      </c>
      <c r="C425" s="32" t="s">
        <v>116</v>
      </c>
      <c r="D425" s="29" t="s">
        <v>22</v>
      </c>
      <c r="E425" s="11" t="s">
        <v>118</v>
      </c>
      <c r="F425" s="11" t="s">
        <v>315</v>
      </c>
      <c r="G425" s="12" t="s">
        <v>40</v>
      </c>
      <c r="H425" s="13">
        <v>6025000000</v>
      </c>
      <c r="I425" s="12">
        <v>1</v>
      </c>
      <c r="J425" s="13">
        <v>6025000000</v>
      </c>
      <c r="K425" s="13">
        <f t="shared" si="12"/>
        <v>12050000</v>
      </c>
      <c r="L425" s="14">
        <f t="shared" si="13"/>
        <v>45187500</v>
      </c>
      <c r="M425" s="13">
        <f t="shared" si="14"/>
        <v>4518750</v>
      </c>
    </row>
    <row r="426" spans="1:13" outlineLevel="1">
      <c r="A426" s="10"/>
      <c r="B426" s="26"/>
      <c r="C426" s="34"/>
      <c r="D426" s="29"/>
      <c r="E426" s="11"/>
      <c r="F426" s="11"/>
      <c r="G426" s="12"/>
      <c r="H426" s="13"/>
      <c r="I426" s="12"/>
      <c r="J426" s="13"/>
      <c r="K426" s="13"/>
      <c r="L426" s="14"/>
      <c r="M426" s="13"/>
    </row>
    <row r="427" spans="1:13" outlineLevel="2">
      <c r="A427" s="10">
        <v>272</v>
      </c>
      <c r="B427" s="26" t="s">
        <v>12</v>
      </c>
      <c r="C427" s="32" t="s">
        <v>116</v>
      </c>
      <c r="D427" s="29" t="s">
        <v>27</v>
      </c>
      <c r="E427" s="11" t="s">
        <v>118</v>
      </c>
      <c r="F427" s="11" t="s">
        <v>316</v>
      </c>
      <c r="G427" s="12" t="s">
        <v>79</v>
      </c>
      <c r="H427" s="13">
        <v>470000000</v>
      </c>
      <c r="I427" s="12">
        <v>1</v>
      </c>
      <c r="J427" s="13">
        <v>470000000</v>
      </c>
      <c r="K427" s="13">
        <f t="shared" si="12"/>
        <v>940000</v>
      </c>
      <c r="L427" s="14">
        <f t="shared" si="13"/>
        <v>3525000</v>
      </c>
      <c r="M427" s="13">
        <f t="shared" si="14"/>
        <v>352500</v>
      </c>
    </row>
    <row r="428" spans="1:13" outlineLevel="2">
      <c r="A428" s="10">
        <v>273</v>
      </c>
      <c r="B428" s="26" t="s">
        <v>12</v>
      </c>
      <c r="C428" s="32" t="s">
        <v>116</v>
      </c>
      <c r="D428" s="29" t="s">
        <v>27</v>
      </c>
      <c r="E428" s="11" t="s">
        <v>118</v>
      </c>
      <c r="F428" s="11" t="s">
        <v>316</v>
      </c>
      <c r="G428" s="12" t="s">
        <v>80</v>
      </c>
      <c r="H428" s="13">
        <v>495000000</v>
      </c>
      <c r="I428" s="12">
        <v>1</v>
      </c>
      <c r="J428" s="13">
        <v>495000000</v>
      </c>
      <c r="K428" s="13">
        <f t="shared" si="12"/>
        <v>990000</v>
      </c>
      <c r="L428" s="14">
        <f t="shared" si="13"/>
        <v>3712500</v>
      </c>
      <c r="M428" s="13">
        <f t="shared" si="14"/>
        <v>371250</v>
      </c>
    </row>
    <row r="429" spans="1:13" outlineLevel="2">
      <c r="A429" s="10">
        <v>274</v>
      </c>
      <c r="B429" s="26" t="s">
        <v>12</v>
      </c>
      <c r="C429" s="32" t="s">
        <v>116</v>
      </c>
      <c r="D429" s="29" t="s">
        <v>27</v>
      </c>
      <c r="E429" s="11" t="s">
        <v>118</v>
      </c>
      <c r="F429" s="11" t="s">
        <v>316</v>
      </c>
      <c r="G429" s="12" t="s">
        <v>81</v>
      </c>
      <c r="H429" s="13">
        <v>522000000</v>
      </c>
      <c r="I429" s="12">
        <v>1</v>
      </c>
      <c r="J429" s="13">
        <v>522000000</v>
      </c>
      <c r="K429" s="13">
        <f t="shared" si="12"/>
        <v>1044000</v>
      </c>
      <c r="L429" s="14">
        <f t="shared" si="13"/>
        <v>3915000</v>
      </c>
      <c r="M429" s="13">
        <f t="shared" si="14"/>
        <v>391500</v>
      </c>
    </row>
    <row r="430" spans="1:13" outlineLevel="2">
      <c r="A430" s="10">
        <v>275</v>
      </c>
      <c r="B430" s="26" t="s">
        <v>12</v>
      </c>
      <c r="C430" s="32" t="s">
        <v>116</v>
      </c>
      <c r="D430" s="29" t="s">
        <v>27</v>
      </c>
      <c r="E430" s="11" t="s">
        <v>118</v>
      </c>
      <c r="F430" s="11" t="s">
        <v>316</v>
      </c>
      <c r="G430" s="12" t="s">
        <v>82</v>
      </c>
      <c r="H430" s="13">
        <v>547000000</v>
      </c>
      <c r="I430" s="12">
        <v>1</v>
      </c>
      <c r="J430" s="13">
        <v>547000000</v>
      </c>
      <c r="K430" s="13">
        <f t="shared" si="12"/>
        <v>1094000</v>
      </c>
      <c r="L430" s="14">
        <f t="shared" si="13"/>
        <v>4102500</v>
      </c>
      <c r="M430" s="13">
        <f t="shared" si="14"/>
        <v>410250</v>
      </c>
    </row>
    <row r="431" spans="1:13" outlineLevel="1">
      <c r="A431" s="10"/>
      <c r="B431" s="26"/>
      <c r="C431" s="34"/>
      <c r="D431" s="29"/>
      <c r="E431" s="11"/>
      <c r="F431" s="11"/>
      <c r="G431" s="12"/>
      <c r="H431" s="13"/>
      <c r="I431" s="12"/>
      <c r="J431" s="13"/>
      <c r="K431" s="13"/>
      <c r="L431" s="14"/>
      <c r="M431" s="13"/>
    </row>
    <row r="432" spans="1:13" outlineLevel="2">
      <c r="A432" s="10">
        <v>276</v>
      </c>
      <c r="B432" s="26" t="s">
        <v>12</v>
      </c>
      <c r="C432" s="32" t="s">
        <v>116</v>
      </c>
      <c r="D432" s="29" t="s">
        <v>25</v>
      </c>
      <c r="E432" s="11" t="s">
        <v>118</v>
      </c>
      <c r="F432" s="11" t="s">
        <v>317</v>
      </c>
      <c r="G432" s="12" t="s">
        <v>80</v>
      </c>
      <c r="H432" s="13">
        <v>506000000</v>
      </c>
      <c r="I432" s="12">
        <v>1</v>
      </c>
      <c r="J432" s="13">
        <v>506000000</v>
      </c>
      <c r="K432" s="13">
        <f t="shared" si="12"/>
        <v>1012000</v>
      </c>
      <c r="L432" s="14">
        <f t="shared" si="13"/>
        <v>3795000</v>
      </c>
      <c r="M432" s="13">
        <f t="shared" si="14"/>
        <v>379500</v>
      </c>
    </row>
    <row r="433" spans="1:13" outlineLevel="1">
      <c r="A433" s="10"/>
      <c r="B433" s="26"/>
      <c r="C433" s="34"/>
      <c r="D433" s="29"/>
      <c r="E433" s="11"/>
      <c r="F433" s="11"/>
      <c r="G433" s="12"/>
      <c r="H433" s="13"/>
      <c r="I433" s="12"/>
      <c r="J433" s="13"/>
      <c r="K433" s="13"/>
      <c r="L433" s="14"/>
      <c r="M433" s="13"/>
    </row>
    <row r="434" spans="1:13" outlineLevel="2">
      <c r="A434" s="10">
        <v>277</v>
      </c>
      <c r="B434" s="26" t="s">
        <v>12</v>
      </c>
      <c r="C434" s="32" t="s">
        <v>116</v>
      </c>
      <c r="D434" s="29" t="s">
        <v>53</v>
      </c>
      <c r="E434" s="11" t="s">
        <v>118</v>
      </c>
      <c r="F434" s="11" t="s">
        <v>318</v>
      </c>
      <c r="G434" s="12" t="s">
        <v>79</v>
      </c>
      <c r="H434" s="13">
        <v>544000000</v>
      </c>
      <c r="I434" s="12">
        <v>1</v>
      </c>
      <c r="J434" s="13">
        <v>544000000</v>
      </c>
      <c r="K434" s="13">
        <f t="shared" si="12"/>
        <v>1088000</v>
      </c>
      <c r="L434" s="14">
        <f t="shared" si="13"/>
        <v>4080000</v>
      </c>
      <c r="M434" s="13">
        <f t="shared" si="14"/>
        <v>408000</v>
      </c>
    </row>
    <row r="435" spans="1:13" outlineLevel="2">
      <c r="A435" s="10">
        <v>278</v>
      </c>
      <c r="B435" s="26" t="s">
        <v>12</v>
      </c>
      <c r="C435" s="32" t="s">
        <v>116</v>
      </c>
      <c r="D435" s="29" t="s">
        <v>53</v>
      </c>
      <c r="E435" s="11" t="s">
        <v>118</v>
      </c>
      <c r="F435" s="11" t="s">
        <v>318</v>
      </c>
      <c r="G435" s="12" t="s">
        <v>80</v>
      </c>
      <c r="H435" s="13">
        <v>561000000</v>
      </c>
      <c r="I435" s="12">
        <v>1</v>
      </c>
      <c r="J435" s="13">
        <v>561000000</v>
      </c>
      <c r="K435" s="13">
        <f t="shared" si="12"/>
        <v>1122000</v>
      </c>
      <c r="L435" s="14">
        <f t="shared" si="13"/>
        <v>4207500</v>
      </c>
      <c r="M435" s="13">
        <f t="shared" si="14"/>
        <v>420750</v>
      </c>
    </row>
    <row r="436" spans="1:13" outlineLevel="2">
      <c r="A436" s="10">
        <v>279</v>
      </c>
      <c r="B436" s="26" t="s">
        <v>12</v>
      </c>
      <c r="C436" s="32" t="s">
        <v>116</v>
      </c>
      <c r="D436" s="29" t="s">
        <v>53</v>
      </c>
      <c r="E436" s="11" t="s">
        <v>118</v>
      </c>
      <c r="F436" s="11" t="s">
        <v>318</v>
      </c>
      <c r="G436" s="12" t="s">
        <v>81</v>
      </c>
      <c r="H436" s="13">
        <v>587000000</v>
      </c>
      <c r="I436" s="12">
        <v>1</v>
      </c>
      <c r="J436" s="13">
        <v>587000000</v>
      </c>
      <c r="K436" s="13">
        <f t="shared" si="12"/>
        <v>1174000</v>
      </c>
      <c r="L436" s="14">
        <f t="shared" si="13"/>
        <v>4402500</v>
      </c>
      <c r="M436" s="13">
        <f t="shared" si="14"/>
        <v>440250</v>
      </c>
    </row>
    <row r="437" spans="1:13" outlineLevel="2">
      <c r="A437" s="10">
        <v>280</v>
      </c>
      <c r="B437" s="26" t="s">
        <v>12</v>
      </c>
      <c r="C437" s="32" t="s">
        <v>116</v>
      </c>
      <c r="D437" s="29" t="s">
        <v>53</v>
      </c>
      <c r="E437" s="11" t="s">
        <v>118</v>
      </c>
      <c r="F437" s="11" t="s">
        <v>318</v>
      </c>
      <c r="G437" s="12" t="s">
        <v>82</v>
      </c>
      <c r="H437" s="13">
        <v>616000000</v>
      </c>
      <c r="I437" s="12">
        <v>1</v>
      </c>
      <c r="J437" s="13">
        <v>616000000</v>
      </c>
      <c r="K437" s="13">
        <f t="shared" si="12"/>
        <v>1232000</v>
      </c>
      <c r="L437" s="14">
        <f t="shared" si="13"/>
        <v>4620000</v>
      </c>
      <c r="M437" s="13">
        <f t="shared" si="14"/>
        <v>462000</v>
      </c>
    </row>
    <row r="438" spans="1:13" outlineLevel="2">
      <c r="A438" s="10">
        <v>281</v>
      </c>
      <c r="B438" s="26" t="s">
        <v>12</v>
      </c>
      <c r="C438" s="32" t="s">
        <v>116</v>
      </c>
      <c r="D438" s="29" t="s">
        <v>53</v>
      </c>
      <c r="E438" s="11" t="s">
        <v>118</v>
      </c>
      <c r="F438" s="11" t="s">
        <v>318</v>
      </c>
      <c r="G438" s="12" t="s">
        <v>40</v>
      </c>
      <c r="H438" s="13">
        <v>786000000</v>
      </c>
      <c r="I438" s="12">
        <v>1</v>
      </c>
      <c r="J438" s="13">
        <v>786000000</v>
      </c>
      <c r="K438" s="13">
        <f t="shared" si="12"/>
        <v>1572000</v>
      </c>
      <c r="L438" s="14">
        <f t="shared" si="13"/>
        <v>5895000</v>
      </c>
      <c r="M438" s="13">
        <f t="shared" si="14"/>
        <v>589500</v>
      </c>
    </row>
    <row r="439" spans="1:13" outlineLevel="1">
      <c r="A439" s="10"/>
      <c r="B439" s="26"/>
      <c r="C439" s="34"/>
      <c r="D439" s="29"/>
      <c r="E439" s="11"/>
      <c r="F439" s="11"/>
      <c r="G439" s="12"/>
      <c r="H439" s="13"/>
      <c r="I439" s="12"/>
      <c r="J439" s="13"/>
      <c r="K439" s="13"/>
      <c r="L439" s="14"/>
      <c r="M439" s="13"/>
    </row>
    <row r="440" spans="1:13" outlineLevel="2">
      <c r="A440" s="10">
        <v>282</v>
      </c>
      <c r="B440" s="26" t="s">
        <v>12</v>
      </c>
      <c r="C440" s="32" t="s">
        <v>116</v>
      </c>
      <c r="D440" s="29" t="s">
        <v>46</v>
      </c>
      <c r="E440" s="11" t="s">
        <v>118</v>
      </c>
      <c r="F440" s="11" t="s">
        <v>319</v>
      </c>
      <c r="G440" s="12" t="s">
        <v>82</v>
      </c>
      <c r="H440" s="13">
        <v>936000000</v>
      </c>
      <c r="I440" s="12">
        <v>1</v>
      </c>
      <c r="J440" s="13">
        <v>936000000</v>
      </c>
      <c r="K440" s="13">
        <f t="shared" si="12"/>
        <v>1872000</v>
      </c>
      <c r="L440" s="14">
        <f t="shared" si="13"/>
        <v>7020000</v>
      </c>
      <c r="M440" s="13">
        <f t="shared" si="14"/>
        <v>702000</v>
      </c>
    </row>
    <row r="441" spans="1:13" outlineLevel="1">
      <c r="A441" s="10"/>
      <c r="B441" s="26"/>
      <c r="C441" s="34"/>
      <c r="D441" s="29"/>
      <c r="E441" s="11"/>
      <c r="F441" s="11"/>
      <c r="G441" s="12"/>
      <c r="H441" s="13"/>
      <c r="I441" s="12"/>
      <c r="J441" s="13"/>
      <c r="K441" s="13"/>
      <c r="L441" s="14"/>
      <c r="M441" s="13"/>
    </row>
    <row r="442" spans="1:13" outlineLevel="2">
      <c r="A442" s="10">
        <v>283</v>
      </c>
      <c r="B442" s="26" t="s">
        <v>12</v>
      </c>
      <c r="C442" s="32" t="s">
        <v>116</v>
      </c>
      <c r="D442" s="29" t="s">
        <v>34</v>
      </c>
      <c r="E442" s="11" t="s">
        <v>118</v>
      </c>
      <c r="F442" s="11" t="s">
        <v>320</v>
      </c>
      <c r="G442" s="12" t="s">
        <v>40</v>
      </c>
      <c r="H442" s="13">
        <v>917000000</v>
      </c>
      <c r="I442" s="12">
        <v>1</v>
      </c>
      <c r="J442" s="13">
        <v>917000000</v>
      </c>
      <c r="K442" s="13">
        <f t="shared" si="12"/>
        <v>1834000</v>
      </c>
      <c r="L442" s="14">
        <f t="shared" si="13"/>
        <v>6877500</v>
      </c>
      <c r="M442" s="13">
        <f t="shared" si="14"/>
        <v>687750</v>
      </c>
    </row>
    <row r="443" spans="1:13" outlineLevel="1">
      <c r="A443" s="10"/>
      <c r="B443" s="26"/>
      <c r="C443" s="34"/>
      <c r="D443" s="29"/>
      <c r="E443" s="11"/>
      <c r="F443" s="11"/>
      <c r="G443" s="12"/>
      <c r="H443" s="13"/>
      <c r="I443" s="12"/>
      <c r="J443" s="13"/>
      <c r="K443" s="13"/>
      <c r="L443" s="14"/>
      <c r="M443" s="13"/>
    </row>
    <row r="444" spans="1:13" outlineLevel="2">
      <c r="A444" s="10">
        <v>284</v>
      </c>
      <c r="B444" s="26" t="s">
        <v>12</v>
      </c>
      <c r="C444" s="32" t="s">
        <v>116</v>
      </c>
      <c r="D444" s="29" t="s">
        <v>37</v>
      </c>
      <c r="E444" s="11" t="s">
        <v>118</v>
      </c>
      <c r="F444" s="11" t="s">
        <v>321</v>
      </c>
      <c r="G444" s="12" t="s">
        <v>82</v>
      </c>
      <c r="H444" s="13">
        <v>1043000000</v>
      </c>
      <c r="I444" s="12">
        <v>1</v>
      </c>
      <c r="J444" s="13">
        <v>1043000000</v>
      </c>
      <c r="K444" s="13">
        <f t="shared" si="12"/>
        <v>2086000</v>
      </c>
      <c r="L444" s="14">
        <f t="shared" si="13"/>
        <v>7822500</v>
      </c>
      <c r="M444" s="13">
        <f t="shared" si="14"/>
        <v>782250</v>
      </c>
    </row>
    <row r="445" spans="1:13" outlineLevel="1">
      <c r="A445" s="10"/>
      <c r="B445" s="26"/>
      <c r="C445" s="34"/>
      <c r="D445" s="29"/>
      <c r="E445" s="11"/>
      <c r="F445" s="11"/>
      <c r="G445" s="12"/>
      <c r="H445" s="13"/>
      <c r="I445" s="12"/>
      <c r="J445" s="13"/>
      <c r="K445" s="13"/>
      <c r="L445" s="14"/>
      <c r="M445" s="13"/>
    </row>
    <row r="446" spans="1:13" outlineLevel="2">
      <c r="A446" s="10">
        <v>285</v>
      </c>
      <c r="B446" s="26" t="s">
        <v>12</v>
      </c>
      <c r="C446" s="32" t="s">
        <v>116</v>
      </c>
      <c r="D446" s="29" t="s">
        <v>41</v>
      </c>
      <c r="E446" s="11" t="s">
        <v>118</v>
      </c>
      <c r="F446" s="11" t="s">
        <v>322</v>
      </c>
      <c r="G446" s="12" t="s">
        <v>40</v>
      </c>
      <c r="H446" s="13">
        <v>1136000000</v>
      </c>
      <c r="I446" s="12">
        <v>1</v>
      </c>
      <c r="J446" s="13">
        <v>1136000000</v>
      </c>
      <c r="K446" s="13">
        <f t="shared" si="12"/>
        <v>2272000</v>
      </c>
      <c r="L446" s="14">
        <f t="shared" si="13"/>
        <v>8520000</v>
      </c>
      <c r="M446" s="13">
        <f t="shared" si="14"/>
        <v>852000</v>
      </c>
    </row>
    <row r="447" spans="1:13" outlineLevel="1">
      <c r="A447" s="10"/>
      <c r="B447" s="26"/>
      <c r="C447" s="34"/>
      <c r="D447" s="29"/>
      <c r="E447" s="11"/>
      <c r="F447" s="11"/>
      <c r="G447" s="12"/>
      <c r="H447" s="13"/>
      <c r="I447" s="12"/>
      <c r="J447" s="13"/>
      <c r="K447" s="13"/>
      <c r="L447" s="14"/>
      <c r="M447" s="13"/>
    </row>
    <row r="448" spans="1:13" outlineLevel="2">
      <c r="A448" s="10">
        <v>286</v>
      </c>
      <c r="B448" s="26" t="s">
        <v>12</v>
      </c>
      <c r="C448" s="32" t="s">
        <v>116</v>
      </c>
      <c r="D448" s="29" t="s">
        <v>323</v>
      </c>
      <c r="E448" s="11" t="s">
        <v>118</v>
      </c>
      <c r="F448" s="11" t="s">
        <v>324</v>
      </c>
      <c r="G448" s="12" t="s">
        <v>161</v>
      </c>
      <c r="H448" s="13">
        <v>486000000</v>
      </c>
      <c r="I448" s="12">
        <v>1</v>
      </c>
      <c r="J448" s="13">
        <v>486000000</v>
      </c>
      <c r="K448" s="13">
        <f t="shared" si="12"/>
        <v>972000</v>
      </c>
      <c r="L448" s="14">
        <f t="shared" si="13"/>
        <v>3645000</v>
      </c>
      <c r="M448" s="13">
        <f t="shared" si="14"/>
        <v>364500</v>
      </c>
    </row>
    <row r="449" spans="1:13" outlineLevel="1">
      <c r="A449" s="10"/>
      <c r="B449" s="26"/>
      <c r="C449" s="34"/>
      <c r="D449" s="29"/>
      <c r="E449" s="11"/>
      <c r="F449" s="11"/>
      <c r="G449" s="12"/>
      <c r="H449" s="13"/>
      <c r="I449" s="12"/>
      <c r="J449" s="13"/>
      <c r="K449" s="13"/>
      <c r="L449" s="14"/>
      <c r="M449" s="13"/>
    </row>
    <row r="450" spans="1:13" outlineLevel="2">
      <c r="A450" s="10">
        <v>287</v>
      </c>
      <c r="B450" s="26" t="s">
        <v>12</v>
      </c>
      <c r="C450" s="32" t="s">
        <v>116</v>
      </c>
      <c r="D450" s="29" t="s">
        <v>325</v>
      </c>
      <c r="E450" s="11" t="s">
        <v>118</v>
      </c>
      <c r="F450" s="11" t="s">
        <v>324</v>
      </c>
      <c r="G450" s="12" t="s">
        <v>79</v>
      </c>
      <c r="H450" s="13">
        <v>156000000</v>
      </c>
      <c r="I450" s="12">
        <v>1</v>
      </c>
      <c r="J450" s="13">
        <v>156000000</v>
      </c>
      <c r="K450" s="13">
        <f t="shared" si="12"/>
        <v>312000</v>
      </c>
      <c r="L450" s="14">
        <f t="shared" si="13"/>
        <v>1170000</v>
      </c>
      <c r="M450" s="13">
        <f t="shared" si="14"/>
        <v>117000</v>
      </c>
    </row>
    <row r="451" spans="1:13" outlineLevel="2">
      <c r="A451" s="10">
        <v>288</v>
      </c>
      <c r="B451" s="26" t="s">
        <v>12</v>
      </c>
      <c r="C451" s="32" t="s">
        <v>116</v>
      </c>
      <c r="D451" s="29" t="s">
        <v>325</v>
      </c>
      <c r="E451" s="11" t="s">
        <v>118</v>
      </c>
      <c r="F451" s="11" t="s">
        <v>324</v>
      </c>
      <c r="G451" s="12" t="s">
        <v>80</v>
      </c>
      <c r="H451" s="13">
        <v>172000000</v>
      </c>
      <c r="I451" s="12">
        <v>1</v>
      </c>
      <c r="J451" s="13">
        <v>172000000</v>
      </c>
      <c r="K451" s="13">
        <f t="shared" si="12"/>
        <v>344000</v>
      </c>
      <c r="L451" s="14">
        <f t="shared" si="13"/>
        <v>1290000</v>
      </c>
      <c r="M451" s="13">
        <f t="shared" si="14"/>
        <v>129000</v>
      </c>
    </row>
    <row r="452" spans="1:13" outlineLevel="2">
      <c r="A452" s="10">
        <v>289</v>
      </c>
      <c r="B452" s="26" t="s">
        <v>12</v>
      </c>
      <c r="C452" s="32" t="s">
        <v>116</v>
      </c>
      <c r="D452" s="29" t="s">
        <v>325</v>
      </c>
      <c r="E452" s="11" t="s">
        <v>118</v>
      </c>
      <c r="F452" s="11" t="s">
        <v>324</v>
      </c>
      <c r="G452" s="12" t="s">
        <v>81</v>
      </c>
      <c r="H452" s="13">
        <v>190000000</v>
      </c>
      <c r="I452" s="12">
        <v>1</v>
      </c>
      <c r="J452" s="13">
        <v>190000000</v>
      </c>
      <c r="K452" s="13">
        <f t="shared" si="12"/>
        <v>380000</v>
      </c>
      <c r="L452" s="14">
        <f t="shared" si="13"/>
        <v>1425000</v>
      </c>
      <c r="M452" s="13">
        <f t="shared" si="14"/>
        <v>142500</v>
      </c>
    </row>
    <row r="453" spans="1:13" outlineLevel="1">
      <c r="A453" s="10"/>
      <c r="B453" s="26"/>
      <c r="C453" s="34"/>
      <c r="D453" s="29"/>
      <c r="E453" s="11"/>
      <c r="F453" s="11"/>
      <c r="G453" s="12"/>
      <c r="H453" s="13"/>
      <c r="I453" s="12"/>
      <c r="J453" s="13"/>
      <c r="K453" s="13"/>
      <c r="L453" s="14"/>
      <c r="M453" s="13"/>
    </row>
    <row r="454" spans="1:13" outlineLevel="2">
      <c r="A454" s="10">
        <v>290</v>
      </c>
      <c r="B454" s="26" t="s">
        <v>12</v>
      </c>
      <c r="C454" s="32" t="s">
        <v>116</v>
      </c>
      <c r="D454" s="29" t="s">
        <v>326</v>
      </c>
      <c r="E454" s="11" t="s">
        <v>118</v>
      </c>
      <c r="F454" s="11" t="s">
        <v>327</v>
      </c>
      <c r="G454" s="12" t="s">
        <v>79</v>
      </c>
      <c r="H454" s="13">
        <v>808000000</v>
      </c>
      <c r="I454" s="12">
        <v>1</v>
      </c>
      <c r="J454" s="13">
        <v>808000000</v>
      </c>
      <c r="K454" s="13">
        <f t="shared" si="12"/>
        <v>1616000</v>
      </c>
      <c r="L454" s="14">
        <f t="shared" si="13"/>
        <v>6060000</v>
      </c>
      <c r="M454" s="13">
        <f t="shared" si="14"/>
        <v>606000</v>
      </c>
    </row>
    <row r="455" spans="1:13" outlineLevel="2">
      <c r="A455" s="10">
        <v>291</v>
      </c>
      <c r="B455" s="26" t="s">
        <v>12</v>
      </c>
      <c r="C455" s="32" t="s">
        <v>116</v>
      </c>
      <c r="D455" s="29" t="s">
        <v>326</v>
      </c>
      <c r="E455" s="11" t="s">
        <v>118</v>
      </c>
      <c r="F455" s="11" t="s">
        <v>327</v>
      </c>
      <c r="G455" s="12" t="s">
        <v>80</v>
      </c>
      <c r="H455" s="13">
        <v>835000000</v>
      </c>
      <c r="I455" s="12">
        <v>1</v>
      </c>
      <c r="J455" s="13">
        <v>835000000</v>
      </c>
      <c r="K455" s="13">
        <f t="shared" si="12"/>
        <v>1670000</v>
      </c>
      <c r="L455" s="14">
        <f t="shared" si="13"/>
        <v>6262500</v>
      </c>
      <c r="M455" s="13">
        <f t="shared" si="14"/>
        <v>626250</v>
      </c>
    </row>
    <row r="456" spans="1:13" outlineLevel="2">
      <c r="A456" s="10">
        <v>292</v>
      </c>
      <c r="B456" s="26" t="s">
        <v>12</v>
      </c>
      <c r="C456" s="32" t="s">
        <v>116</v>
      </c>
      <c r="D456" s="29" t="s">
        <v>326</v>
      </c>
      <c r="E456" s="11" t="s">
        <v>118</v>
      </c>
      <c r="F456" s="11" t="s">
        <v>327</v>
      </c>
      <c r="G456" s="12" t="s">
        <v>81</v>
      </c>
      <c r="H456" s="13">
        <v>871000000</v>
      </c>
      <c r="I456" s="12">
        <v>1</v>
      </c>
      <c r="J456" s="13">
        <v>871000000</v>
      </c>
      <c r="K456" s="13">
        <f t="shared" si="12"/>
        <v>1742000</v>
      </c>
      <c r="L456" s="14">
        <f t="shared" si="13"/>
        <v>6532500</v>
      </c>
      <c r="M456" s="13">
        <f t="shared" si="14"/>
        <v>653250</v>
      </c>
    </row>
    <row r="457" spans="1:13" outlineLevel="2">
      <c r="A457" s="10">
        <v>293</v>
      </c>
      <c r="B457" s="26" t="s">
        <v>12</v>
      </c>
      <c r="C457" s="32" t="s">
        <v>116</v>
      </c>
      <c r="D457" s="29" t="s">
        <v>326</v>
      </c>
      <c r="E457" s="11" t="s">
        <v>118</v>
      </c>
      <c r="F457" s="11" t="s">
        <v>327</v>
      </c>
      <c r="G457" s="12" t="s">
        <v>82</v>
      </c>
      <c r="H457" s="13">
        <v>915000000</v>
      </c>
      <c r="I457" s="12">
        <v>1</v>
      </c>
      <c r="J457" s="13">
        <v>915000000</v>
      </c>
      <c r="K457" s="13">
        <f t="shared" si="12"/>
        <v>1830000</v>
      </c>
      <c r="L457" s="14">
        <f t="shared" si="13"/>
        <v>6862500</v>
      </c>
      <c r="M457" s="13">
        <f t="shared" si="14"/>
        <v>686250</v>
      </c>
    </row>
    <row r="458" spans="1:13" outlineLevel="1">
      <c r="A458" s="10"/>
      <c r="B458" s="26"/>
      <c r="C458" s="34"/>
      <c r="D458" s="29"/>
      <c r="E458" s="11"/>
      <c r="F458" s="11"/>
      <c r="G458" s="12"/>
      <c r="H458" s="13"/>
      <c r="I458" s="12"/>
      <c r="J458" s="13"/>
      <c r="K458" s="13"/>
      <c r="L458" s="14"/>
      <c r="M458" s="13"/>
    </row>
    <row r="459" spans="1:13" outlineLevel="2">
      <c r="A459" s="10">
        <v>294</v>
      </c>
      <c r="B459" s="26" t="s">
        <v>12</v>
      </c>
      <c r="C459" s="32" t="s">
        <v>116</v>
      </c>
      <c r="D459" s="29" t="s">
        <v>328</v>
      </c>
      <c r="E459" s="11" t="s">
        <v>118</v>
      </c>
      <c r="F459" s="11" t="s">
        <v>329</v>
      </c>
      <c r="G459" s="12" t="s">
        <v>40</v>
      </c>
      <c r="H459" s="13">
        <v>1458000000</v>
      </c>
      <c r="I459" s="12">
        <v>1</v>
      </c>
      <c r="J459" s="13">
        <v>1458000000</v>
      </c>
      <c r="K459" s="13">
        <f t="shared" si="12"/>
        <v>2916000</v>
      </c>
      <c r="L459" s="14">
        <f t="shared" si="13"/>
        <v>10935000</v>
      </c>
      <c r="M459" s="13">
        <f t="shared" si="14"/>
        <v>1093500</v>
      </c>
    </row>
    <row r="460" spans="1:13" outlineLevel="1">
      <c r="A460" s="10"/>
      <c r="B460" s="26"/>
      <c r="C460" s="34"/>
      <c r="D460" s="29"/>
      <c r="E460" s="11"/>
      <c r="F460" s="11"/>
      <c r="G460" s="12"/>
      <c r="H460" s="13"/>
      <c r="I460" s="12"/>
      <c r="J460" s="13"/>
      <c r="K460" s="13"/>
      <c r="L460" s="14"/>
      <c r="M460" s="13"/>
    </row>
    <row r="461" spans="1:13" outlineLevel="2">
      <c r="A461" s="10">
        <v>295</v>
      </c>
      <c r="B461" s="26" t="s">
        <v>12</v>
      </c>
      <c r="C461" s="32" t="s">
        <v>116</v>
      </c>
      <c r="D461" s="29" t="s">
        <v>330</v>
      </c>
      <c r="E461" s="11" t="s">
        <v>118</v>
      </c>
      <c r="F461" s="11" t="s">
        <v>331</v>
      </c>
      <c r="G461" s="12" t="s">
        <v>61</v>
      </c>
      <c r="H461" s="13">
        <v>1417000000</v>
      </c>
      <c r="I461" s="12">
        <v>1</v>
      </c>
      <c r="J461" s="13">
        <v>1417000000</v>
      </c>
      <c r="K461" s="13">
        <f t="shared" si="12"/>
        <v>2834000</v>
      </c>
      <c r="L461" s="14">
        <f t="shared" si="13"/>
        <v>10627500</v>
      </c>
      <c r="M461" s="13">
        <f t="shared" si="14"/>
        <v>1062750</v>
      </c>
    </row>
    <row r="462" spans="1:13" outlineLevel="1">
      <c r="A462" s="10"/>
      <c r="B462" s="26"/>
      <c r="C462" s="34"/>
      <c r="D462" s="29"/>
      <c r="E462" s="11"/>
      <c r="F462" s="11"/>
      <c r="G462" s="12"/>
      <c r="H462" s="13"/>
      <c r="I462" s="12"/>
      <c r="J462" s="13"/>
      <c r="K462" s="13"/>
      <c r="L462" s="14"/>
      <c r="M462" s="13"/>
    </row>
    <row r="463" spans="1:13" outlineLevel="2">
      <c r="A463" s="10">
        <v>296</v>
      </c>
      <c r="B463" s="26" t="s">
        <v>12</v>
      </c>
      <c r="C463" s="32" t="s">
        <v>116</v>
      </c>
      <c r="D463" s="29" t="s">
        <v>332</v>
      </c>
      <c r="E463" s="11" t="s">
        <v>118</v>
      </c>
      <c r="F463" s="11" t="s">
        <v>331</v>
      </c>
      <c r="G463" s="12" t="s">
        <v>61</v>
      </c>
      <c r="H463" s="13">
        <v>1275000000</v>
      </c>
      <c r="I463" s="12">
        <v>1.3</v>
      </c>
      <c r="J463" s="13">
        <v>1657500000</v>
      </c>
      <c r="K463" s="13">
        <f t="shared" si="12"/>
        <v>3315000</v>
      </c>
      <c r="L463" s="14">
        <f t="shared" si="13"/>
        <v>12431250</v>
      </c>
      <c r="M463" s="13">
        <f t="shared" si="14"/>
        <v>1243125</v>
      </c>
    </row>
    <row r="464" spans="1:13" outlineLevel="1">
      <c r="A464" s="10"/>
      <c r="B464" s="26"/>
      <c r="C464" s="34"/>
      <c r="D464" s="29"/>
      <c r="E464" s="11"/>
      <c r="F464" s="11"/>
      <c r="G464" s="12"/>
      <c r="H464" s="13"/>
      <c r="I464" s="12"/>
      <c r="J464" s="13"/>
      <c r="K464" s="13"/>
      <c r="L464" s="14"/>
      <c r="M464" s="13"/>
    </row>
    <row r="465" spans="1:13" outlineLevel="2">
      <c r="A465" s="10">
        <v>297</v>
      </c>
      <c r="B465" s="26" t="s">
        <v>12</v>
      </c>
      <c r="C465" s="32" t="s">
        <v>116</v>
      </c>
      <c r="D465" s="29" t="s">
        <v>333</v>
      </c>
      <c r="E465" s="11" t="s">
        <v>118</v>
      </c>
      <c r="F465" s="11" t="s">
        <v>334</v>
      </c>
      <c r="G465" s="12" t="s">
        <v>82</v>
      </c>
      <c r="H465" s="13">
        <v>1279000000</v>
      </c>
      <c r="I465" s="12">
        <v>1</v>
      </c>
      <c r="J465" s="13">
        <v>1279000000</v>
      </c>
      <c r="K465" s="13">
        <f t="shared" si="12"/>
        <v>2558000</v>
      </c>
      <c r="L465" s="14">
        <f t="shared" si="13"/>
        <v>9592500</v>
      </c>
      <c r="M465" s="13">
        <f t="shared" si="14"/>
        <v>959250</v>
      </c>
    </row>
    <row r="466" spans="1:13" outlineLevel="1">
      <c r="A466" s="10"/>
      <c r="B466" s="26"/>
      <c r="C466" s="34"/>
      <c r="D466" s="29"/>
      <c r="E466" s="11"/>
      <c r="F466" s="11"/>
      <c r="G466" s="12"/>
      <c r="H466" s="13"/>
      <c r="I466" s="12"/>
      <c r="J466" s="13"/>
      <c r="K466" s="13"/>
      <c r="L466" s="14"/>
      <c r="M466" s="13"/>
    </row>
    <row r="467" spans="1:13" outlineLevel="2">
      <c r="A467" s="10">
        <v>298</v>
      </c>
      <c r="B467" s="26" t="s">
        <v>12</v>
      </c>
      <c r="C467" s="32" t="s">
        <v>116</v>
      </c>
      <c r="D467" s="29" t="s">
        <v>335</v>
      </c>
      <c r="E467" s="11" t="s">
        <v>118</v>
      </c>
      <c r="F467" s="11" t="s">
        <v>336</v>
      </c>
      <c r="G467" s="12" t="s">
        <v>79</v>
      </c>
      <c r="H467" s="13">
        <v>1128000000</v>
      </c>
      <c r="I467" s="12">
        <v>1</v>
      </c>
      <c r="J467" s="13">
        <v>1128000000</v>
      </c>
      <c r="K467" s="13">
        <f t="shared" si="12"/>
        <v>2256000</v>
      </c>
      <c r="L467" s="14">
        <f t="shared" si="13"/>
        <v>8460000</v>
      </c>
      <c r="M467" s="13">
        <f t="shared" si="14"/>
        <v>846000</v>
      </c>
    </row>
    <row r="468" spans="1:13" outlineLevel="2">
      <c r="A468" s="10">
        <v>299</v>
      </c>
      <c r="B468" s="26" t="s">
        <v>12</v>
      </c>
      <c r="C468" s="32" t="s">
        <v>116</v>
      </c>
      <c r="D468" s="29" t="s">
        <v>335</v>
      </c>
      <c r="E468" s="11" t="s">
        <v>118</v>
      </c>
      <c r="F468" s="11" t="s">
        <v>336</v>
      </c>
      <c r="G468" s="12" t="s">
        <v>80</v>
      </c>
      <c r="H468" s="13">
        <v>1164000000</v>
      </c>
      <c r="I468" s="12">
        <v>1</v>
      </c>
      <c r="J468" s="13">
        <v>1164000000</v>
      </c>
      <c r="K468" s="13">
        <f t="shared" si="12"/>
        <v>2328000</v>
      </c>
      <c r="L468" s="14">
        <f t="shared" si="13"/>
        <v>8730000</v>
      </c>
      <c r="M468" s="13">
        <f t="shared" si="14"/>
        <v>873000</v>
      </c>
    </row>
    <row r="469" spans="1:13" outlineLevel="2">
      <c r="A469" s="10">
        <v>300</v>
      </c>
      <c r="B469" s="26" t="s">
        <v>12</v>
      </c>
      <c r="C469" s="32" t="s">
        <v>116</v>
      </c>
      <c r="D469" s="29" t="s">
        <v>335</v>
      </c>
      <c r="E469" s="11" t="s">
        <v>118</v>
      </c>
      <c r="F469" s="11" t="s">
        <v>336</v>
      </c>
      <c r="G469" s="12" t="s">
        <v>81</v>
      </c>
      <c r="H469" s="13">
        <v>1234000000</v>
      </c>
      <c r="I469" s="12">
        <v>1</v>
      </c>
      <c r="J469" s="13">
        <v>1234000000</v>
      </c>
      <c r="K469" s="13">
        <f t="shared" si="12"/>
        <v>2468000</v>
      </c>
      <c r="L469" s="14">
        <f t="shared" si="13"/>
        <v>9255000</v>
      </c>
      <c r="M469" s="13">
        <f t="shared" si="14"/>
        <v>925500</v>
      </c>
    </row>
    <row r="470" spans="1:13" outlineLevel="2">
      <c r="A470" s="10">
        <v>301</v>
      </c>
      <c r="B470" s="26" t="s">
        <v>12</v>
      </c>
      <c r="C470" s="32" t="s">
        <v>116</v>
      </c>
      <c r="D470" s="29" t="s">
        <v>335</v>
      </c>
      <c r="E470" s="11" t="s">
        <v>118</v>
      </c>
      <c r="F470" s="11" t="s">
        <v>336</v>
      </c>
      <c r="G470" s="12" t="s">
        <v>82</v>
      </c>
      <c r="H470" s="13">
        <v>1253000000</v>
      </c>
      <c r="I470" s="12">
        <v>1</v>
      </c>
      <c r="J470" s="13">
        <v>1253000000</v>
      </c>
      <c r="K470" s="13">
        <f t="shared" si="12"/>
        <v>2506000</v>
      </c>
      <c r="L470" s="14">
        <f t="shared" si="13"/>
        <v>9397500</v>
      </c>
      <c r="M470" s="13">
        <f t="shared" si="14"/>
        <v>939750</v>
      </c>
    </row>
    <row r="471" spans="1:13" outlineLevel="1">
      <c r="A471" s="10"/>
      <c r="B471" s="26"/>
      <c r="C471" s="34"/>
      <c r="D471" s="29"/>
      <c r="E471" s="11"/>
      <c r="F471" s="11"/>
      <c r="G471" s="12"/>
      <c r="H471" s="13"/>
      <c r="I471" s="12"/>
      <c r="J471" s="13"/>
      <c r="K471" s="13"/>
      <c r="L471" s="14"/>
      <c r="M471" s="13"/>
    </row>
    <row r="472" spans="1:13" outlineLevel="2">
      <c r="A472" s="10">
        <v>302</v>
      </c>
      <c r="B472" s="26" t="s">
        <v>12</v>
      </c>
      <c r="C472" s="32" t="s">
        <v>116</v>
      </c>
      <c r="D472" s="29" t="s">
        <v>337</v>
      </c>
      <c r="E472" s="11" t="s">
        <v>118</v>
      </c>
      <c r="F472" s="11" t="s">
        <v>338</v>
      </c>
      <c r="G472" s="12" t="s">
        <v>79</v>
      </c>
      <c r="H472" s="13">
        <v>1194000000</v>
      </c>
      <c r="I472" s="12">
        <v>1</v>
      </c>
      <c r="J472" s="13">
        <v>1194000000</v>
      </c>
      <c r="K472" s="13">
        <f t="shared" si="12"/>
        <v>2388000</v>
      </c>
      <c r="L472" s="14">
        <f t="shared" si="13"/>
        <v>8955000</v>
      </c>
      <c r="M472" s="13">
        <f t="shared" si="14"/>
        <v>895500</v>
      </c>
    </row>
    <row r="473" spans="1:13" outlineLevel="2">
      <c r="A473" s="10">
        <v>303</v>
      </c>
      <c r="B473" s="26" t="s">
        <v>12</v>
      </c>
      <c r="C473" s="32" t="s">
        <v>116</v>
      </c>
      <c r="D473" s="29" t="s">
        <v>337</v>
      </c>
      <c r="E473" s="11" t="s">
        <v>118</v>
      </c>
      <c r="F473" s="11" t="s">
        <v>338</v>
      </c>
      <c r="G473" s="12" t="s">
        <v>80</v>
      </c>
      <c r="H473" s="13">
        <v>1234000000</v>
      </c>
      <c r="I473" s="12">
        <v>1</v>
      </c>
      <c r="J473" s="13">
        <v>1234000000</v>
      </c>
      <c r="K473" s="13">
        <f t="shared" si="12"/>
        <v>2468000</v>
      </c>
      <c r="L473" s="14">
        <f t="shared" si="13"/>
        <v>9255000</v>
      </c>
      <c r="M473" s="13">
        <f t="shared" si="14"/>
        <v>925500</v>
      </c>
    </row>
    <row r="474" spans="1:13" outlineLevel="2">
      <c r="A474" s="10">
        <v>304</v>
      </c>
      <c r="B474" s="26" t="s">
        <v>12</v>
      </c>
      <c r="C474" s="32" t="s">
        <v>116</v>
      </c>
      <c r="D474" s="29" t="s">
        <v>337</v>
      </c>
      <c r="E474" s="11" t="s">
        <v>118</v>
      </c>
      <c r="F474" s="11" t="s">
        <v>338</v>
      </c>
      <c r="G474" s="12" t="s">
        <v>81</v>
      </c>
      <c r="H474" s="13">
        <v>1260000000</v>
      </c>
      <c r="I474" s="12">
        <v>1</v>
      </c>
      <c r="J474" s="13">
        <v>1260000000</v>
      </c>
      <c r="K474" s="13">
        <f t="shared" si="12"/>
        <v>2520000</v>
      </c>
      <c r="L474" s="14">
        <f t="shared" si="13"/>
        <v>9450000</v>
      </c>
      <c r="M474" s="13">
        <f t="shared" si="14"/>
        <v>945000</v>
      </c>
    </row>
    <row r="475" spans="1:13" outlineLevel="2">
      <c r="A475" s="10">
        <v>305</v>
      </c>
      <c r="B475" s="26" t="s">
        <v>12</v>
      </c>
      <c r="C475" s="32" t="s">
        <v>116</v>
      </c>
      <c r="D475" s="29" t="s">
        <v>337</v>
      </c>
      <c r="E475" s="11" t="s">
        <v>118</v>
      </c>
      <c r="F475" s="11" t="s">
        <v>338</v>
      </c>
      <c r="G475" s="12" t="s">
        <v>82</v>
      </c>
      <c r="H475" s="13">
        <v>1324000000</v>
      </c>
      <c r="I475" s="12">
        <v>1</v>
      </c>
      <c r="J475" s="13">
        <v>1324000000</v>
      </c>
      <c r="K475" s="13">
        <f t="shared" si="12"/>
        <v>2648000</v>
      </c>
      <c r="L475" s="14">
        <f t="shared" si="13"/>
        <v>9930000</v>
      </c>
      <c r="M475" s="13">
        <f t="shared" si="14"/>
        <v>993000</v>
      </c>
    </row>
    <row r="476" spans="1:13" outlineLevel="2">
      <c r="A476" s="10">
        <v>306</v>
      </c>
      <c r="B476" s="26" t="s">
        <v>12</v>
      </c>
      <c r="C476" s="32" t="s">
        <v>116</v>
      </c>
      <c r="D476" s="29" t="s">
        <v>337</v>
      </c>
      <c r="E476" s="11" t="s">
        <v>118</v>
      </c>
      <c r="F476" s="11" t="s">
        <v>338</v>
      </c>
      <c r="G476" s="12" t="s">
        <v>40</v>
      </c>
      <c r="H476" s="13">
        <v>1659000000</v>
      </c>
      <c r="I476" s="12">
        <v>1</v>
      </c>
      <c r="J476" s="13">
        <v>1659000000</v>
      </c>
      <c r="K476" s="13">
        <f t="shared" si="12"/>
        <v>3318000</v>
      </c>
      <c r="L476" s="14">
        <f t="shared" si="13"/>
        <v>12442500</v>
      </c>
      <c r="M476" s="13">
        <f t="shared" si="14"/>
        <v>1244250</v>
      </c>
    </row>
    <row r="477" spans="1:13" outlineLevel="1">
      <c r="A477" s="10"/>
      <c r="B477" s="26"/>
      <c r="C477" s="34"/>
      <c r="D477" s="29"/>
      <c r="E477" s="11"/>
      <c r="F477" s="11"/>
      <c r="G477" s="12"/>
      <c r="H477" s="13"/>
      <c r="I477" s="12"/>
      <c r="J477" s="13"/>
      <c r="K477" s="13"/>
      <c r="L477" s="14"/>
      <c r="M477" s="13"/>
    </row>
    <row r="478" spans="1:13" outlineLevel="2">
      <c r="A478" s="10">
        <v>307</v>
      </c>
      <c r="B478" s="26" t="s">
        <v>12</v>
      </c>
      <c r="C478" s="32" t="s">
        <v>116</v>
      </c>
      <c r="D478" s="29" t="s">
        <v>339</v>
      </c>
      <c r="E478" s="11" t="s">
        <v>118</v>
      </c>
      <c r="F478" s="11" t="s">
        <v>340</v>
      </c>
      <c r="G478" s="12" t="s">
        <v>40</v>
      </c>
      <c r="H478" s="13">
        <v>1778000000</v>
      </c>
      <c r="I478" s="12">
        <v>1</v>
      </c>
      <c r="J478" s="13">
        <v>1778000000</v>
      </c>
      <c r="K478" s="13">
        <f t="shared" si="12"/>
        <v>3556000</v>
      </c>
      <c r="L478" s="14">
        <f t="shared" si="13"/>
        <v>13335000</v>
      </c>
      <c r="M478" s="13">
        <f t="shared" si="14"/>
        <v>1333500</v>
      </c>
    </row>
    <row r="479" spans="1:13" outlineLevel="1">
      <c r="A479" s="10"/>
      <c r="B479" s="26"/>
      <c r="C479" s="34"/>
      <c r="D479" s="29"/>
      <c r="E479" s="11"/>
      <c r="F479" s="11"/>
      <c r="G479" s="12"/>
      <c r="H479" s="13"/>
      <c r="I479" s="12"/>
      <c r="J479" s="13"/>
      <c r="K479" s="13"/>
      <c r="L479" s="14"/>
      <c r="M479" s="13"/>
    </row>
    <row r="480" spans="1:13" outlineLevel="2">
      <c r="A480" s="10">
        <v>308</v>
      </c>
      <c r="B480" s="26" t="s">
        <v>12</v>
      </c>
      <c r="C480" s="32" t="s">
        <v>116</v>
      </c>
      <c r="D480" s="29" t="s">
        <v>341</v>
      </c>
      <c r="E480" s="11" t="s">
        <v>118</v>
      </c>
      <c r="F480" s="11" t="s">
        <v>342</v>
      </c>
      <c r="G480" s="12" t="s">
        <v>79</v>
      </c>
      <c r="H480" s="13">
        <v>1010000000</v>
      </c>
      <c r="I480" s="12">
        <v>1</v>
      </c>
      <c r="J480" s="13">
        <v>1010000000</v>
      </c>
      <c r="K480" s="13">
        <f t="shared" si="12"/>
        <v>2020000</v>
      </c>
      <c r="L480" s="14">
        <f t="shared" si="13"/>
        <v>7575000</v>
      </c>
      <c r="M480" s="13">
        <f t="shared" si="14"/>
        <v>757500</v>
      </c>
    </row>
    <row r="481" spans="1:13" outlineLevel="2">
      <c r="A481" s="10">
        <v>309</v>
      </c>
      <c r="B481" s="26" t="s">
        <v>12</v>
      </c>
      <c r="C481" s="32" t="s">
        <v>116</v>
      </c>
      <c r="D481" s="29" t="s">
        <v>341</v>
      </c>
      <c r="E481" s="11" t="s">
        <v>118</v>
      </c>
      <c r="F481" s="11" t="s">
        <v>342</v>
      </c>
      <c r="G481" s="12" t="s">
        <v>80</v>
      </c>
      <c r="H481" s="13">
        <v>1043000000</v>
      </c>
      <c r="I481" s="12">
        <v>1</v>
      </c>
      <c r="J481" s="13">
        <v>1043000000</v>
      </c>
      <c r="K481" s="13">
        <f t="shared" si="12"/>
        <v>2086000</v>
      </c>
      <c r="L481" s="14">
        <f t="shared" si="13"/>
        <v>7822500</v>
      </c>
      <c r="M481" s="13">
        <f t="shared" si="14"/>
        <v>782250</v>
      </c>
    </row>
    <row r="482" spans="1:13" outlineLevel="2">
      <c r="A482" s="10">
        <v>310</v>
      </c>
      <c r="B482" s="26" t="s">
        <v>12</v>
      </c>
      <c r="C482" s="32" t="s">
        <v>116</v>
      </c>
      <c r="D482" s="29" t="s">
        <v>341</v>
      </c>
      <c r="E482" s="11" t="s">
        <v>118</v>
      </c>
      <c r="F482" s="11" t="s">
        <v>342</v>
      </c>
      <c r="G482" s="12" t="s">
        <v>81</v>
      </c>
      <c r="H482" s="13">
        <v>1090000000</v>
      </c>
      <c r="I482" s="12">
        <v>1</v>
      </c>
      <c r="J482" s="13">
        <v>1090000000</v>
      </c>
      <c r="K482" s="13">
        <f t="shared" si="12"/>
        <v>2180000</v>
      </c>
      <c r="L482" s="14">
        <f t="shared" si="13"/>
        <v>8175000</v>
      </c>
      <c r="M482" s="13">
        <f t="shared" si="14"/>
        <v>817500</v>
      </c>
    </row>
    <row r="483" spans="1:13" outlineLevel="2">
      <c r="A483" s="10">
        <v>311</v>
      </c>
      <c r="B483" s="26" t="s">
        <v>12</v>
      </c>
      <c r="C483" s="32" t="s">
        <v>116</v>
      </c>
      <c r="D483" s="29" t="s">
        <v>341</v>
      </c>
      <c r="E483" s="11" t="s">
        <v>118</v>
      </c>
      <c r="F483" s="11" t="s">
        <v>342</v>
      </c>
      <c r="G483" s="12" t="s">
        <v>82</v>
      </c>
      <c r="H483" s="13">
        <v>1143000000</v>
      </c>
      <c r="I483" s="12">
        <v>1</v>
      </c>
      <c r="J483" s="13">
        <v>1143000000</v>
      </c>
      <c r="K483" s="13">
        <f t="shared" si="12"/>
        <v>2286000</v>
      </c>
      <c r="L483" s="14">
        <f t="shared" si="13"/>
        <v>8572500</v>
      </c>
      <c r="M483" s="13">
        <f t="shared" si="14"/>
        <v>857250</v>
      </c>
    </row>
    <row r="484" spans="1:13" outlineLevel="1">
      <c r="A484" s="10"/>
      <c r="B484" s="26"/>
      <c r="C484" s="34"/>
      <c r="D484" s="29"/>
      <c r="E484" s="11"/>
      <c r="F484" s="11"/>
      <c r="G484" s="12"/>
      <c r="H484" s="13"/>
      <c r="I484" s="12"/>
      <c r="J484" s="13"/>
      <c r="K484" s="13"/>
      <c r="L484" s="14"/>
      <c r="M484" s="13"/>
    </row>
    <row r="485" spans="1:13" outlineLevel="2">
      <c r="A485" s="10">
        <v>312</v>
      </c>
      <c r="B485" s="26" t="s">
        <v>12</v>
      </c>
      <c r="C485" s="32" t="s">
        <v>116</v>
      </c>
      <c r="D485" s="29" t="s">
        <v>343</v>
      </c>
      <c r="E485" s="11" t="s">
        <v>118</v>
      </c>
      <c r="F485" s="11" t="s">
        <v>344</v>
      </c>
      <c r="G485" s="12" t="s">
        <v>79</v>
      </c>
      <c r="H485" s="13">
        <v>1261000000</v>
      </c>
      <c r="I485" s="12">
        <v>1</v>
      </c>
      <c r="J485" s="13">
        <v>1261000000</v>
      </c>
      <c r="K485" s="13">
        <f t="shared" si="12"/>
        <v>2522000</v>
      </c>
      <c r="L485" s="14">
        <f t="shared" si="13"/>
        <v>9457500</v>
      </c>
      <c r="M485" s="13">
        <f t="shared" si="14"/>
        <v>945750</v>
      </c>
    </row>
    <row r="486" spans="1:13" outlineLevel="2">
      <c r="A486" s="10">
        <v>313</v>
      </c>
      <c r="B486" s="26" t="s">
        <v>12</v>
      </c>
      <c r="C486" s="32" t="s">
        <v>116</v>
      </c>
      <c r="D486" s="29" t="s">
        <v>343</v>
      </c>
      <c r="E486" s="11" t="s">
        <v>118</v>
      </c>
      <c r="F486" s="11" t="s">
        <v>344</v>
      </c>
      <c r="G486" s="12" t="s">
        <v>80</v>
      </c>
      <c r="H486" s="13">
        <v>1344000000</v>
      </c>
      <c r="I486" s="12">
        <v>1</v>
      </c>
      <c r="J486" s="13">
        <v>1344000000</v>
      </c>
      <c r="K486" s="13">
        <f t="shared" si="12"/>
        <v>2688000</v>
      </c>
      <c r="L486" s="14">
        <f t="shared" si="13"/>
        <v>10080000</v>
      </c>
      <c r="M486" s="13">
        <f t="shared" si="14"/>
        <v>1008000</v>
      </c>
    </row>
    <row r="487" spans="1:13" outlineLevel="2">
      <c r="A487" s="10">
        <v>314</v>
      </c>
      <c r="B487" s="26" t="s">
        <v>12</v>
      </c>
      <c r="C487" s="32" t="s">
        <v>116</v>
      </c>
      <c r="D487" s="29" t="s">
        <v>343</v>
      </c>
      <c r="E487" s="11" t="s">
        <v>118</v>
      </c>
      <c r="F487" s="11" t="s">
        <v>344</v>
      </c>
      <c r="G487" s="12" t="s">
        <v>81</v>
      </c>
      <c r="H487" s="13">
        <v>1455000000</v>
      </c>
      <c r="I487" s="12">
        <v>1</v>
      </c>
      <c r="J487" s="13">
        <v>1455000000</v>
      </c>
      <c r="K487" s="13">
        <f t="shared" si="12"/>
        <v>2910000</v>
      </c>
      <c r="L487" s="14">
        <f t="shared" si="13"/>
        <v>10912500</v>
      </c>
      <c r="M487" s="13">
        <f t="shared" si="14"/>
        <v>1091250</v>
      </c>
    </row>
    <row r="488" spans="1:13" outlineLevel="2">
      <c r="A488" s="10">
        <v>315</v>
      </c>
      <c r="B488" s="26" t="s">
        <v>12</v>
      </c>
      <c r="C488" s="32" t="s">
        <v>116</v>
      </c>
      <c r="D488" s="29" t="s">
        <v>343</v>
      </c>
      <c r="E488" s="11" t="s">
        <v>118</v>
      </c>
      <c r="F488" s="11" t="s">
        <v>344</v>
      </c>
      <c r="G488" s="12" t="s">
        <v>82</v>
      </c>
      <c r="H488" s="13">
        <v>1552000000</v>
      </c>
      <c r="I488" s="12">
        <v>1</v>
      </c>
      <c r="J488" s="13">
        <v>1552000000</v>
      </c>
      <c r="K488" s="13">
        <f t="shared" si="12"/>
        <v>3104000</v>
      </c>
      <c r="L488" s="14">
        <f t="shared" si="13"/>
        <v>11640000</v>
      </c>
      <c r="M488" s="13">
        <f t="shared" si="14"/>
        <v>1164000</v>
      </c>
    </row>
    <row r="489" spans="1:13" outlineLevel="1">
      <c r="A489" s="10"/>
      <c r="B489" s="26"/>
      <c r="C489" s="34"/>
      <c r="D489" s="29"/>
      <c r="E489" s="11"/>
      <c r="F489" s="11"/>
      <c r="G489" s="12"/>
      <c r="H489" s="13"/>
      <c r="I489" s="12"/>
      <c r="J489" s="13"/>
      <c r="K489" s="13"/>
      <c r="L489" s="14"/>
      <c r="M489" s="13"/>
    </row>
    <row r="490" spans="1:13" outlineLevel="2">
      <c r="A490" s="10">
        <v>316</v>
      </c>
      <c r="B490" s="26" t="s">
        <v>12</v>
      </c>
      <c r="C490" s="32" t="s">
        <v>116</v>
      </c>
      <c r="D490" s="29" t="s">
        <v>345</v>
      </c>
      <c r="E490" s="11" t="s">
        <v>118</v>
      </c>
      <c r="F490" s="11" t="s">
        <v>346</v>
      </c>
      <c r="G490" s="12" t="s">
        <v>71</v>
      </c>
      <c r="H490" s="13">
        <v>4640000000</v>
      </c>
      <c r="I490" s="12">
        <v>1</v>
      </c>
      <c r="J490" s="13">
        <v>4640000000</v>
      </c>
      <c r="K490" s="13">
        <f t="shared" si="12"/>
        <v>9280000</v>
      </c>
      <c r="L490" s="14">
        <f t="shared" si="13"/>
        <v>34800000</v>
      </c>
      <c r="M490" s="13">
        <f t="shared" si="14"/>
        <v>3480000</v>
      </c>
    </row>
    <row r="491" spans="1:13" outlineLevel="1">
      <c r="A491" s="10"/>
      <c r="B491" s="26"/>
      <c r="C491" s="34"/>
      <c r="D491" s="29"/>
      <c r="E491" s="11"/>
      <c r="F491" s="11"/>
      <c r="G491" s="12"/>
      <c r="H491" s="13"/>
      <c r="I491" s="12"/>
      <c r="J491" s="13"/>
      <c r="K491" s="13"/>
      <c r="L491" s="14"/>
      <c r="M491" s="13"/>
    </row>
    <row r="492" spans="1:13" outlineLevel="2">
      <c r="A492" s="10">
        <v>317</v>
      </c>
      <c r="B492" s="26" t="s">
        <v>12</v>
      </c>
      <c r="C492" s="32" t="s">
        <v>116</v>
      </c>
      <c r="D492" s="29" t="s">
        <v>347</v>
      </c>
      <c r="E492" s="11" t="s">
        <v>118</v>
      </c>
      <c r="F492" s="11" t="s">
        <v>348</v>
      </c>
      <c r="G492" s="12" t="s">
        <v>82</v>
      </c>
      <c r="H492" s="13">
        <v>2773000000</v>
      </c>
      <c r="I492" s="12">
        <v>1</v>
      </c>
      <c r="J492" s="13">
        <v>2773000000</v>
      </c>
      <c r="K492" s="13">
        <f t="shared" si="12"/>
        <v>5546000</v>
      </c>
      <c r="L492" s="14">
        <f t="shared" si="13"/>
        <v>20797500</v>
      </c>
      <c r="M492" s="13">
        <f t="shared" si="14"/>
        <v>2079750</v>
      </c>
    </row>
    <row r="493" spans="1:13" outlineLevel="1">
      <c r="A493" s="10"/>
      <c r="B493" s="26"/>
      <c r="C493" s="34"/>
      <c r="D493" s="29"/>
      <c r="E493" s="11"/>
      <c r="F493" s="11"/>
      <c r="G493" s="12"/>
      <c r="H493" s="13"/>
      <c r="I493" s="12"/>
      <c r="J493" s="13"/>
      <c r="K493" s="13"/>
      <c r="L493" s="14"/>
      <c r="M493" s="13"/>
    </row>
    <row r="494" spans="1:13" outlineLevel="2">
      <c r="A494" s="10">
        <v>318</v>
      </c>
      <c r="B494" s="26" t="s">
        <v>12</v>
      </c>
      <c r="C494" s="32" t="s">
        <v>116</v>
      </c>
      <c r="D494" s="29" t="s">
        <v>349</v>
      </c>
      <c r="E494" s="11" t="s">
        <v>118</v>
      </c>
      <c r="F494" s="11" t="s">
        <v>350</v>
      </c>
      <c r="G494" s="12" t="s">
        <v>79</v>
      </c>
      <c r="H494" s="13">
        <v>2542000000</v>
      </c>
      <c r="I494" s="12">
        <v>1</v>
      </c>
      <c r="J494" s="13">
        <v>2542000000</v>
      </c>
      <c r="K494" s="13">
        <f t="shared" si="12"/>
        <v>5084000</v>
      </c>
      <c r="L494" s="14">
        <f t="shared" si="13"/>
        <v>19065000</v>
      </c>
      <c r="M494" s="13">
        <f t="shared" si="14"/>
        <v>1906500</v>
      </c>
    </row>
    <row r="495" spans="1:13" outlineLevel="2">
      <c r="A495" s="10">
        <v>319</v>
      </c>
      <c r="B495" s="26" t="s">
        <v>12</v>
      </c>
      <c r="C495" s="32" t="s">
        <v>116</v>
      </c>
      <c r="D495" s="29" t="s">
        <v>349</v>
      </c>
      <c r="E495" s="11" t="s">
        <v>118</v>
      </c>
      <c r="F495" s="11" t="s">
        <v>350</v>
      </c>
      <c r="G495" s="12" t="s">
        <v>80</v>
      </c>
      <c r="H495" s="13">
        <v>2624000000</v>
      </c>
      <c r="I495" s="12">
        <v>1</v>
      </c>
      <c r="J495" s="13">
        <v>2624000000</v>
      </c>
      <c r="K495" s="13">
        <f t="shared" si="12"/>
        <v>5248000</v>
      </c>
      <c r="L495" s="14">
        <f t="shared" si="13"/>
        <v>19680000</v>
      </c>
      <c r="M495" s="13">
        <f t="shared" si="14"/>
        <v>1968000</v>
      </c>
    </row>
    <row r="496" spans="1:13" outlineLevel="2">
      <c r="A496" s="10">
        <v>320</v>
      </c>
      <c r="B496" s="26" t="s">
        <v>12</v>
      </c>
      <c r="C496" s="32" t="s">
        <v>116</v>
      </c>
      <c r="D496" s="29" t="s">
        <v>349</v>
      </c>
      <c r="E496" s="11" t="s">
        <v>118</v>
      </c>
      <c r="F496" s="11" t="s">
        <v>350</v>
      </c>
      <c r="G496" s="12" t="s">
        <v>81</v>
      </c>
      <c r="H496" s="13">
        <v>2658000000</v>
      </c>
      <c r="I496" s="12">
        <v>1</v>
      </c>
      <c r="J496" s="13">
        <v>2658000000</v>
      </c>
      <c r="K496" s="13">
        <f t="shared" si="12"/>
        <v>5316000</v>
      </c>
      <c r="L496" s="14">
        <f t="shared" si="13"/>
        <v>19935000</v>
      </c>
      <c r="M496" s="13">
        <f t="shared" si="14"/>
        <v>1993500</v>
      </c>
    </row>
    <row r="497" spans="1:13" outlineLevel="2">
      <c r="A497" s="10">
        <v>321</v>
      </c>
      <c r="B497" s="26" t="s">
        <v>12</v>
      </c>
      <c r="C497" s="32" t="s">
        <v>116</v>
      </c>
      <c r="D497" s="29" t="s">
        <v>349</v>
      </c>
      <c r="E497" s="11" t="s">
        <v>118</v>
      </c>
      <c r="F497" s="11" t="s">
        <v>350</v>
      </c>
      <c r="G497" s="12" t="s">
        <v>82</v>
      </c>
      <c r="H497" s="13">
        <v>2718000000</v>
      </c>
      <c r="I497" s="12">
        <v>1</v>
      </c>
      <c r="J497" s="13">
        <v>2718000000</v>
      </c>
      <c r="K497" s="13">
        <f t="shared" si="12"/>
        <v>5436000</v>
      </c>
      <c r="L497" s="14">
        <f t="shared" si="13"/>
        <v>20385000</v>
      </c>
      <c r="M497" s="13">
        <f t="shared" si="14"/>
        <v>2038500</v>
      </c>
    </row>
    <row r="498" spans="1:13" outlineLevel="2">
      <c r="A498" s="10">
        <v>322</v>
      </c>
      <c r="B498" s="26" t="s">
        <v>12</v>
      </c>
      <c r="C498" s="32" t="s">
        <v>116</v>
      </c>
      <c r="D498" s="29" t="s">
        <v>349</v>
      </c>
      <c r="E498" s="11" t="s">
        <v>118</v>
      </c>
      <c r="F498" s="11" t="s">
        <v>350</v>
      </c>
      <c r="G498" s="12" t="s">
        <v>40</v>
      </c>
      <c r="H498" s="13">
        <v>3687000000</v>
      </c>
      <c r="I498" s="12">
        <v>1</v>
      </c>
      <c r="J498" s="13">
        <v>3687000000</v>
      </c>
      <c r="K498" s="13">
        <f t="shared" ref="K498:K604" si="15">J498*0.2%</f>
        <v>7374000</v>
      </c>
      <c r="L498" s="14">
        <f t="shared" ref="L498:L604" si="16">J498*0.75%</f>
        <v>27652500</v>
      </c>
      <c r="M498" s="13">
        <f t="shared" ref="M498:M604" si="17">J498*0.075%</f>
        <v>2765250</v>
      </c>
    </row>
    <row r="499" spans="1:13" outlineLevel="1">
      <c r="A499" s="10"/>
      <c r="B499" s="26"/>
      <c r="C499" s="34"/>
      <c r="D499" s="29"/>
      <c r="E499" s="11"/>
      <c r="F499" s="11"/>
      <c r="G499" s="12"/>
      <c r="H499" s="13"/>
      <c r="I499" s="12"/>
      <c r="J499" s="13"/>
      <c r="K499" s="13"/>
      <c r="L499" s="14"/>
      <c r="M499" s="13"/>
    </row>
    <row r="500" spans="1:13" outlineLevel="2">
      <c r="A500" s="10">
        <v>323</v>
      </c>
      <c r="B500" s="26" t="s">
        <v>12</v>
      </c>
      <c r="C500" s="32" t="s">
        <v>116</v>
      </c>
      <c r="D500" s="29" t="s">
        <v>351</v>
      </c>
      <c r="E500" s="11" t="s">
        <v>118</v>
      </c>
      <c r="F500" s="11" t="s">
        <v>352</v>
      </c>
      <c r="G500" s="12" t="s">
        <v>79</v>
      </c>
      <c r="H500" s="13">
        <v>240000000</v>
      </c>
      <c r="I500" s="12">
        <v>1</v>
      </c>
      <c r="J500" s="13">
        <v>240000000</v>
      </c>
      <c r="K500" s="13">
        <f t="shared" si="15"/>
        <v>480000</v>
      </c>
      <c r="L500" s="14">
        <f t="shared" si="16"/>
        <v>1800000</v>
      </c>
      <c r="M500" s="13">
        <f t="shared" si="17"/>
        <v>180000</v>
      </c>
    </row>
    <row r="501" spans="1:13" outlineLevel="2">
      <c r="A501" s="10">
        <v>324</v>
      </c>
      <c r="B501" s="26" t="s">
        <v>12</v>
      </c>
      <c r="C501" s="32" t="s">
        <v>116</v>
      </c>
      <c r="D501" s="29" t="s">
        <v>351</v>
      </c>
      <c r="E501" s="11" t="s">
        <v>118</v>
      </c>
      <c r="F501" s="11" t="s">
        <v>352</v>
      </c>
      <c r="G501" s="12" t="s">
        <v>80</v>
      </c>
      <c r="H501" s="13">
        <v>243000000</v>
      </c>
      <c r="I501" s="12">
        <v>1</v>
      </c>
      <c r="J501" s="13">
        <v>243000000</v>
      </c>
      <c r="K501" s="13">
        <f t="shared" si="15"/>
        <v>486000</v>
      </c>
      <c r="L501" s="14">
        <f t="shared" si="16"/>
        <v>1822500</v>
      </c>
      <c r="M501" s="13">
        <f t="shared" si="17"/>
        <v>182250</v>
      </c>
    </row>
    <row r="502" spans="1:13" outlineLevel="2">
      <c r="A502" s="10">
        <v>325</v>
      </c>
      <c r="B502" s="26" t="s">
        <v>12</v>
      </c>
      <c r="C502" s="32" t="s">
        <v>116</v>
      </c>
      <c r="D502" s="29" t="s">
        <v>351</v>
      </c>
      <c r="E502" s="11" t="s">
        <v>118</v>
      </c>
      <c r="F502" s="11" t="s">
        <v>352</v>
      </c>
      <c r="G502" s="12" t="s">
        <v>81</v>
      </c>
      <c r="H502" s="13">
        <v>253000000</v>
      </c>
      <c r="I502" s="12">
        <v>1</v>
      </c>
      <c r="J502" s="13">
        <v>253000000</v>
      </c>
      <c r="K502" s="13">
        <f t="shared" si="15"/>
        <v>506000</v>
      </c>
      <c r="L502" s="14">
        <f t="shared" si="16"/>
        <v>1897500</v>
      </c>
      <c r="M502" s="13">
        <f t="shared" si="17"/>
        <v>189750</v>
      </c>
    </row>
    <row r="503" spans="1:13" outlineLevel="2">
      <c r="A503" s="10">
        <v>326</v>
      </c>
      <c r="B503" s="26" t="s">
        <v>12</v>
      </c>
      <c r="C503" s="32" t="s">
        <v>116</v>
      </c>
      <c r="D503" s="29" t="s">
        <v>351</v>
      </c>
      <c r="E503" s="11" t="s">
        <v>118</v>
      </c>
      <c r="F503" s="11" t="s">
        <v>352</v>
      </c>
      <c r="G503" s="12" t="s">
        <v>82</v>
      </c>
      <c r="H503" s="13">
        <v>266000000</v>
      </c>
      <c r="I503" s="12">
        <v>1</v>
      </c>
      <c r="J503" s="13">
        <v>266000000</v>
      </c>
      <c r="K503" s="13">
        <f t="shared" si="15"/>
        <v>532000</v>
      </c>
      <c r="L503" s="14">
        <f t="shared" si="16"/>
        <v>1995000</v>
      </c>
      <c r="M503" s="13">
        <f t="shared" si="17"/>
        <v>199500</v>
      </c>
    </row>
    <row r="504" spans="1:13" outlineLevel="1">
      <c r="A504" s="10"/>
      <c r="B504" s="26"/>
      <c r="C504" s="34"/>
      <c r="D504" s="29"/>
      <c r="E504" s="11"/>
      <c r="F504" s="11"/>
      <c r="G504" s="12"/>
      <c r="H504" s="13"/>
      <c r="I504" s="12"/>
      <c r="J504" s="13"/>
      <c r="K504" s="13"/>
      <c r="L504" s="14"/>
      <c r="M504" s="13"/>
    </row>
    <row r="505" spans="1:13" outlineLevel="2">
      <c r="A505" s="10">
        <v>327</v>
      </c>
      <c r="B505" s="26" t="s">
        <v>12</v>
      </c>
      <c r="C505" s="32" t="s">
        <v>116</v>
      </c>
      <c r="D505" s="29" t="s">
        <v>353</v>
      </c>
      <c r="E505" s="11" t="s">
        <v>118</v>
      </c>
      <c r="F505" s="11" t="s">
        <v>354</v>
      </c>
      <c r="G505" s="12" t="s">
        <v>79</v>
      </c>
      <c r="H505" s="13">
        <v>3175000000</v>
      </c>
      <c r="I505" s="12">
        <v>1</v>
      </c>
      <c r="J505" s="13">
        <v>3175000000</v>
      </c>
      <c r="K505" s="13">
        <f t="shared" si="15"/>
        <v>6350000</v>
      </c>
      <c r="L505" s="14">
        <f t="shared" si="16"/>
        <v>23812500</v>
      </c>
      <c r="M505" s="13">
        <f t="shared" si="17"/>
        <v>2381250</v>
      </c>
    </row>
    <row r="506" spans="1:13" outlineLevel="2">
      <c r="A506" s="10">
        <v>328</v>
      </c>
      <c r="B506" s="26" t="s">
        <v>12</v>
      </c>
      <c r="C506" s="32" t="s">
        <v>116</v>
      </c>
      <c r="D506" s="29" t="s">
        <v>353</v>
      </c>
      <c r="E506" s="11" t="s">
        <v>118</v>
      </c>
      <c r="F506" s="11" t="s">
        <v>354</v>
      </c>
      <c r="G506" s="12" t="s">
        <v>80</v>
      </c>
      <c r="H506" s="13">
        <v>3341000000</v>
      </c>
      <c r="I506" s="12">
        <v>1</v>
      </c>
      <c r="J506" s="13">
        <v>3341000000</v>
      </c>
      <c r="K506" s="13">
        <f t="shared" si="15"/>
        <v>6682000</v>
      </c>
      <c r="L506" s="14">
        <f t="shared" si="16"/>
        <v>25057500</v>
      </c>
      <c r="M506" s="13">
        <f t="shared" si="17"/>
        <v>2505750</v>
      </c>
    </row>
    <row r="507" spans="1:13" outlineLevel="2">
      <c r="A507" s="10">
        <v>329</v>
      </c>
      <c r="B507" s="26" t="s">
        <v>12</v>
      </c>
      <c r="C507" s="32" t="s">
        <v>116</v>
      </c>
      <c r="D507" s="29" t="s">
        <v>353</v>
      </c>
      <c r="E507" s="11" t="s">
        <v>118</v>
      </c>
      <c r="F507" s="11" t="s">
        <v>354</v>
      </c>
      <c r="G507" s="12" t="s">
        <v>81</v>
      </c>
      <c r="H507" s="13">
        <v>3517000000</v>
      </c>
      <c r="I507" s="12">
        <v>1</v>
      </c>
      <c r="J507" s="13">
        <v>3517000000</v>
      </c>
      <c r="K507" s="13">
        <f t="shared" si="15"/>
        <v>7034000</v>
      </c>
      <c r="L507" s="14">
        <f t="shared" si="16"/>
        <v>26377500</v>
      </c>
      <c r="M507" s="13">
        <f t="shared" si="17"/>
        <v>2637750</v>
      </c>
    </row>
    <row r="508" spans="1:13" outlineLevel="2">
      <c r="A508" s="10">
        <v>330</v>
      </c>
      <c r="B508" s="26" t="s">
        <v>12</v>
      </c>
      <c r="C508" s="32" t="s">
        <v>116</v>
      </c>
      <c r="D508" s="29" t="s">
        <v>353</v>
      </c>
      <c r="E508" s="11" t="s">
        <v>118</v>
      </c>
      <c r="F508" s="11" t="s">
        <v>354</v>
      </c>
      <c r="G508" s="12" t="s">
        <v>82</v>
      </c>
      <c r="H508" s="13">
        <v>3694000000</v>
      </c>
      <c r="I508" s="12">
        <v>1</v>
      </c>
      <c r="J508" s="13">
        <v>3694000000</v>
      </c>
      <c r="K508" s="13">
        <f t="shared" si="15"/>
        <v>7388000</v>
      </c>
      <c r="L508" s="14">
        <f t="shared" si="16"/>
        <v>27705000</v>
      </c>
      <c r="M508" s="13">
        <f t="shared" si="17"/>
        <v>2770500</v>
      </c>
    </row>
    <row r="509" spans="1:13" outlineLevel="2">
      <c r="A509" s="10">
        <v>331</v>
      </c>
      <c r="B509" s="26" t="s">
        <v>12</v>
      </c>
      <c r="C509" s="32" t="s">
        <v>116</v>
      </c>
      <c r="D509" s="29" t="s">
        <v>353</v>
      </c>
      <c r="E509" s="11" t="s">
        <v>118</v>
      </c>
      <c r="F509" s="11" t="s">
        <v>354</v>
      </c>
      <c r="G509" s="12" t="s">
        <v>40</v>
      </c>
      <c r="H509" s="13">
        <v>4977000000</v>
      </c>
      <c r="I509" s="12">
        <v>1</v>
      </c>
      <c r="J509" s="13">
        <v>4977000000</v>
      </c>
      <c r="K509" s="13">
        <f t="shared" si="15"/>
        <v>9954000</v>
      </c>
      <c r="L509" s="14">
        <f t="shared" si="16"/>
        <v>37327500</v>
      </c>
      <c r="M509" s="13">
        <f t="shared" si="17"/>
        <v>3732750</v>
      </c>
    </row>
    <row r="510" spans="1:13" outlineLevel="1">
      <c r="A510" s="10"/>
      <c r="B510" s="26"/>
      <c r="C510" s="34"/>
      <c r="D510" s="29"/>
      <c r="E510" s="11"/>
      <c r="F510" s="11"/>
      <c r="G510" s="12"/>
      <c r="H510" s="13"/>
      <c r="I510" s="12"/>
      <c r="J510" s="13"/>
      <c r="K510" s="13"/>
      <c r="L510" s="14"/>
      <c r="M510" s="13"/>
    </row>
    <row r="511" spans="1:13" outlineLevel="2">
      <c r="A511" s="10">
        <v>332</v>
      </c>
      <c r="B511" s="26" t="s">
        <v>12</v>
      </c>
      <c r="C511" s="32" t="s">
        <v>116</v>
      </c>
      <c r="D511" s="29" t="s">
        <v>355</v>
      </c>
      <c r="E511" s="11" t="s">
        <v>118</v>
      </c>
      <c r="F511" s="11" t="s">
        <v>356</v>
      </c>
      <c r="G511" s="12" t="s">
        <v>61</v>
      </c>
      <c r="H511" s="13">
        <v>5939000000</v>
      </c>
      <c r="I511" s="12">
        <v>1</v>
      </c>
      <c r="J511" s="13">
        <v>5939000000</v>
      </c>
      <c r="K511" s="13">
        <f t="shared" si="15"/>
        <v>11878000</v>
      </c>
      <c r="L511" s="14">
        <f t="shared" si="16"/>
        <v>44542500</v>
      </c>
      <c r="M511" s="13">
        <f t="shared" si="17"/>
        <v>4454250</v>
      </c>
    </row>
    <row r="512" spans="1:13" outlineLevel="2">
      <c r="A512" s="10">
        <v>333</v>
      </c>
      <c r="B512" s="26" t="s">
        <v>12</v>
      </c>
      <c r="C512" s="32" t="s">
        <v>116</v>
      </c>
      <c r="D512" s="29" t="s">
        <v>355</v>
      </c>
      <c r="E512" s="11" t="s">
        <v>118</v>
      </c>
      <c r="F512" s="11" t="s">
        <v>356</v>
      </c>
      <c r="G512" s="12" t="s">
        <v>94</v>
      </c>
      <c r="H512" s="13">
        <v>6236000000</v>
      </c>
      <c r="I512" s="12">
        <v>1</v>
      </c>
      <c r="J512" s="13">
        <v>6236000000</v>
      </c>
      <c r="K512" s="13">
        <f t="shared" si="15"/>
        <v>12472000</v>
      </c>
      <c r="L512" s="14">
        <f t="shared" si="16"/>
        <v>46770000</v>
      </c>
      <c r="M512" s="13">
        <f t="shared" si="17"/>
        <v>4677000</v>
      </c>
    </row>
    <row r="513" spans="1:13" outlineLevel="2">
      <c r="A513" s="10">
        <v>334</v>
      </c>
      <c r="B513" s="26" t="s">
        <v>12</v>
      </c>
      <c r="C513" s="32" t="s">
        <v>116</v>
      </c>
      <c r="D513" s="29" t="s">
        <v>355</v>
      </c>
      <c r="E513" s="11" t="s">
        <v>118</v>
      </c>
      <c r="F513" s="11" t="s">
        <v>356</v>
      </c>
      <c r="G513" s="12" t="s">
        <v>24</v>
      </c>
      <c r="H513" s="13">
        <v>6548000000</v>
      </c>
      <c r="I513" s="12">
        <v>1</v>
      </c>
      <c r="J513" s="13">
        <v>6548000000</v>
      </c>
      <c r="K513" s="13">
        <f t="shared" si="15"/>
        <v>13096000</v>
      </c>
      <c r="L513" s="14">
        <f t="shared" si="16"/>
        <v>49110000</v>
      </c>
      <c r="M513" s="13">
        <f t="shared" si="17"/>
        <v>4911000</v>
      </c>
    </row>
    <row r="514" spans="1:13" outlineLevel="2">
      <c r="A514" s="10">
        <v>335</v>
      </c>
      <c r="B514" s="26" t="s">
        <v>12</v>
      </c>
      <c r="C514" s="32" t="s">
        <v>116</v>
      </c>
      <c r="D514" s="29" t="s">
        <v>355</v>
      </c>
      <c r="E514" s="11" t="s">
        <v>118</v>
      </c>
      <c r="F514" s="11" t="s">
        <v>356</v>
      </c>
      <c r="G514" s="12" t="s">
        <v>71</v>
      </c>
      <c r="H514" s="13">
        <v>6875000000</v>
      </c>
      <c r="I514" s="12">
        <v>1</v>
      </c>
      <c r="J514" s="13">
        <v>6875000000</v>
      </c>
      <c r="K514" s="13">
        <f t="shared" si="15"/>
        <v>13750000</v>
      </c>
      <c r="L514" s="14">
        <f t="shared" si="16"/>
        <v>51562500</v>
      </c>
      <c r="M514" s="13">
        <f t="shared" si="17"/>
        <v>5156250</v>
      </c>
    </row>
    <row r="515" spans="1:13" outlineLevel="1">
      <c r="A515" s="10"/>
      <c r="B515" s="26"/>
      <c r="C515" s="34"/>
      <c r="D515" s="29"/>
      <c r="E515" s="11"/>
      <c r="F515" s="11"/>
      <c r="G515" s="12"/>
      <c r="H515" s="13"/>
      <c r="I515" s="12"/>
      <c r="J515" s="13"/>
      <c r="K515" s="13"/>
      <c r="L515" s="14"/>
      <c r="M515" s="13"/>
    </row>
    <row r="516" spans="1:13" outlineLevel="2">
      <c r="A516" s="10">
        <v>336</v>
      </c>
      <c r="B516" s="26" t="s">
        <v>12</v>
      </c>
      <c r="C516" s="32" t="s">
        <v>116</v>
      </c>
      <c r="D516" s="29" t="s">
        <v>357</v>
      </c>
      <c r="E516" s="11" t="s">
        <v>118</v>
      </c>
      <c r="F516" s="11" t="s">
        <v>358</v>
      </c>
      <c r="G516" s="12" t="s">
        <v>127</v>
      </c>
      <c r="H516" s="13">
        <v>1628000000</v>
      </c>
      <c r="I516" s="12">
        <v>1</v>
      </c>
      <c r="J516" s="13">
        <v>1628000000</v>
      </c>
      <c r="K516" s="13">
        <f t="shared" si="15"/>
        <v>3256000</v>
      </c>
      <c r="L516" s="14">
        <f t="shared" si="16"/>
        <v>12210000</v>
      </c>
      <c r="M516" s="13">
        <f t="shared" si="17"/>
        <v>1221000</v>
      </c>
    </row>
    <row r="517" spans="1:13" outlineLevel="1">
      <c r="A517" s="10"/>
      <c r="B517" s="26"/>
      <c r="C517" s="34"/>
      <c r="D517" s="29"/>
      <c r="E517" s="11"/>
      <c r="F517" s="11"/>
      <c r="G517" s="12"/>
      <c r="H517" s="13"/>
      <c r="I517" s="12"/>
      <c r="J517" s="13"/>
      <c r="K517" s="13"/>
      <c r="L517" s="14"/>
      <c r="M517" s="13"/>
    </row>
    <row r="518" spans="1:13" outlineLevel="2">
      <c r="A518" s="10">
        <v>337</v>
      </c>
      <c r="B518" s="26" t="s">
        <v>12</v>
      </c>
      <c r="C518" s="32" t="s">
        <v>116</v>
      </c>
      <c r="D518" s="29" t="s">
        <v>359</v>
      </c>
      <c r="E518" s="11" t="s">
        <v>118</v>
      </c>
      <c r="F518" s="11" t="s">
        <v>360</v>
      </c>
      <c r="G518" s="12" t="s">
        <v>127</v>
      </c>
      <c r="H518" s="13">
        <v>1628000000</v>
      </c>
      <c r="I518" s="12">
        <v>1.3</v>
      </c>
      <c r="J518" s="13">
        <v>2116400000</v>
      </c>
      <c r="K518" s="13">
        <f t="shared" si="15"/>
        <v>4232800</v>
      </c>
      <c r="L518" s="14">
        <f t="shared" si="16"/>
        <v>15873000</v>
      </c>
      <c r="M518" s="13">
        <f t="shared" si="17"/>
        <v>1587300</v>
      </c>
    </row>
    <row r="519" spans="1:13" outlineLevel="1">
      <c r="A519" s="10"/>
      <c r="B519" s="26"/>
      <c r="C519" s="34"/>
      <c r="D519" s="29"/>
      <c r="E519" s="11"/>
      <c r="F519" s="11"/>
      <c r="G519" s="12"/>
      <c r="H519" s="13"/>
      <c r="I519" s="12"/>
      <c r="J519" s="13"/>
      <c r="K519" s="13"/>
      <c r="L519" s="14"/>
      <c r="M519" s="13"/>
    </row>
    <row r="520" spans="1:13" outlineLevel="2">
      <c r="A520" s="10">
        <v>338</v>
      </c>
      <c r="B520" s="26" t="s">
        <v>12</v>
      </c>
      <c r="C520" s="32" t="s">
        <v>116</v>
      </c>
      <c r="D520" s="29" t="s">
        <v>361</v>
      </c>
      <c r="E520" s="11" t="s">
        <v>118</v>
      </c>
      <c r="F520" s="11" t="s">
        <v>362</v>
      </c>
      <c r="G520" s="12" t="s">
        <v>61</v>
      </c>
      <c r="H520" s="13">
        <v>2133000000</v>
      </c>
      <c r="I520" s="12">
        <v>1</v>
      </c>
      <c r="J520" s="13">
        <v>2133000000</v>
      </c>
      <c r="K520" s="13">
        <f t="shared" si="15"/>
        <v>4266000</v>
      </c>
      <c r="L520" s="14">
        <f t="shared" si="16"/>
        <v>15997500</v>
      </c>
      <c r="M520" s="13">
        <f t="shared" si="17"/>
        <v>1599750</v>
      </c>
    </row>
    <row r="521" spans="1:13" outlineLevel="1">
      <c r="A521" s="10"/>
      <c r="B521" s="26"/>
      <c r="C521" s="34"/>
      <c r="D521" s="29"/>
      <c r="E521" s="11"/>
      <c r="F521" s="11"/>
      <c r="G521" s="12"/>
      <c r="H521" s="13"/>
      <c r="I521" s="12"/>
      <c r="J521" s="13"/>
      <c r="K521" s="13"/>
      <c r="L521" s="14"/>
      <c r="M521" s="13"/>
    </row>
    <row r="522" spans="1:13" outlineLevel="2">
      <c r="A522" s="10">
        <v>339</v>
      </c>
      <c r="B522" s="26" t="s">
        <v>12</v>
      </c>
      <c r="C522" s="32" t="s">
        <v>116</v>
      </c>
      <c r="D522" s="29" t="s">
        <v>363</v>
      </c>
      <c r="E522" s="11" t="s">
        <v>118</v>
      </c>
      <c r="F522" s="11" t="s">
        <v>364</v>
      </c>
      <c r="G522" s="12" t="s">
        <v>61</v>
      </c>
      <c r="H522" s="13">
        <v>6975000000</v>
      </c>
      <c r="I522" s="12">
        <v>1</v>
      </c>
      <c r="J522" s="13">
        <v>6975000000</v>
      </c>
      <c r="K522" s="13">
        <f t="shared" si="15"/>
        <v>13950000</v>
      </c>
      <c r="L522" s="14">
        <f t="shared" si="16"/>
        <v>52312500</v>
      </c>
      <c r="M522" s="13">
        <f t="shared" si="17"/>
        <v>5231250</v>
      </c>
    </row>
    <row r="523" spans="1:13" outlineLevel="1">
      <c r="A523" s="10"/>
      <c r="B523" s="26"/>
      <c r="C523" s="34"/>
      <c r="D523" s="29"/>
      <c r="E523" s="11"/>
      <c r="F523" s="11"/>
      <c r="G523" s="12"/>
      <c r="H523" s="13"/>
      <c r="I523" s="12"/>
      <c r="J523" s="13"/>
      <c r="K523" s="13"/>
      <c r="L523" s="14"/>
      <c r="M523" s="13"/>
    </row>
    <row r="524" spans="1:13" outlineLevel="2">
      <c r="A524" s="10">
        <v>340</v>
      </c>
      <c r="B524" s="26" t="s">
        <v>12</v>
      </c>
      <c r="C524" s="32" t="s">
        <v>116</v>
      </c>
      <c r="D524" s="29" t="s">
        <v>365</v>
      </c>
      <c r="E524" s="11" t="s">
        <v>118</v>
      </c>
      <c r="F524" s="11" t="s">
        <v>366</v>
      </c>
      <c r="G524" s="12" t="s">
        <v>164</v>
      </c>
      <c r="H524" s="13">
        <v>5656000000</v>
      </c>
      <c r="I524" s="12">
        <v>1</v>
      </c>
      <c r="J524" s="13">
        <v>5656000000</v>
      </c>
      <c r="K524" s="13">
        <f t="shared" si="15"/>
        <v>11312000</v>
      </c>
      <c r="L524" s="14">
        <f t="shared" si="16"/>
        <v>42420000</v>
      </c>
      <c r="M524" s="13">
        <f t="shared" si="17"/>
        <v>4242000</v>
      </c>
    </row>
    <row r="525" spans="1:13" outlineLevel="1">
      <c r="A525" s="10"/>
      <c r="B525" s="26"/>
      <c r="C525" s="34"/>
      <c r="D525" s="29"/>
      <c r="E525" s="11"/>
      <c r="F525" s="11"/>
      <c r="G525" s="12"/>
      <c r="H525" s="13"/>
      <c r="I525" s="12"/>
      <c r="J525" s="13"/>
      <c r="K525" s="13"/>
      <c r="L525" s="14"/>
      <c r="M525" s="13"/>
    </row>
    <row r="526" spans="1:13" outlineLevel="2">
      <c r="A526" s="10">
        <v>341</v>
      </c>
      <c r="B526" s="26" t="s">
        <v>12</v>
      </c>
      <c r="C526" s="32" t="s">
        <v>116</v>
      </c>
      <c r="D526" s="29" t="s">
        <v>367</v>
      </c>
      <c r="E526" s="11" t="s">
        <v>118</v>
      </c>
      <c r="F526" s="11" t="s">
        <v>368</v>
      </c>
      <c r="G526" s="12" t="s">
        <v>80</v>
      </c>
      <c r="H526" s="13">
        <v>3506000000</v>
      </c>
      <c r="I526" s="12">
        <v>1</v>
      </c>
      <c r="J526" s="13">
        <v>3506000000</v>
      </c>
      <c r="K526" s="13">
        <f t="shared" si="15"/>
        <v>7012000</v>
      </c>
      <c r="L526" s="14">
        <f t="shared" si="16"/>
        <v>26295000</v>
      </c>
      <c r="M526" s="13">
        <f t="shared" si="17"/>
        <v>2629500</v>
      </c>
    </row>
    <row r="527" spans="1:13" outlineLevel="2">
      <c r="A527" s="10">
        <v>342</v>
      </c>
      <c r="B527" s="26" t="s">
        <v>12</v>
      </c>
      <c r="C527" s="32" t="s">
        <v>116</v>
      </c>
      <c r="D527" s="29" t="s">
        <v>367</v>
      </c>
      <c r="E527" s="11" t="s">
        <v>118</v>
      </c>
      <c r="F527" s="11" t="s">
        <v>368</v>
      </c>
      <c r="G527" s="12" t="s">
        <v>81</v>
      </c>
      <c r="H527" s="13">
        <v>3681000000</v>
      </c>
      <c r="I527" s="12">
        <v>1</v>
      </c>
      <c r="J527" s="13">
        <v>3681000000</v>
      </c>
      <c r="K527" s="13">
        <f t="shared" si="15"/>
        <v>7362000</v>
      </c>
      <c r="L527" s="14">
        <f t="shared" si="16"/>
        <v>27607500</v>
      </c>
      <c r="M527" s="13">
        <f t="shared" si="17"/>
        <v>2760750</v>
      </c>
    </row>
    <row r="528" spans="1:13" outlineLevel="2">
      <c r="A528" s="10">
        <v>343</v>
      </c>
      <c r="B528" s="26" t="s">
        <v>12</v>
      </c>
      <c r="C528" s="32" t="s">
        <v>116</v>
      </c>
      <c r="D528" s="29" t="s">
        <v>367</v>
      </c>
      <c r="E528" s="11" t="s">
        <v>118</v>
      </c>
      <c r="F528" s="11" t="s">
        <v>368</v>
      </c>
      <c r="G528" s="12" t="s">
        <v>82</v>
      </c>
      <c r="H528" s="13">
        <v>3865000000</v>
      </c>
      <c r="I528" s="12">
        <v>1</v>
      </c>
      <c r="J528" s="13">
        <v>3865000000</v>
      </c>
      <c r="K528" s="13">
        <f t="shared" si="15"/>
        <v>7730000</v>
      </c>
      <c r="L528" s="14">
        <f t="shared" si="16"/>
        <v>28987500</v>
      </c>
      <c r="M528" s="13">
        <f t="shared" si="17"/>
        <v>2898750</v>
      </c>
    </row>
    <row r="529" spans="1:13" outlineLevel="2">
      <c r="A529" s="10">
        <v>344</v>
      </c>
      <c r="B529" s="26" t="s">
        <v>12</v>
      </c>
      <c r="C529" s="32" t="s">
        <v>116</v>
      </c>
      <c r="D529" s="29" t="s">
        <v>367</v>
      </c>
      <c r="E529" s="11" t="s">
        <v>118</v>
      </c>
      <c r="F529" s="11" t="s">
        <v>368</v>
      </c>
      <c r="G529" s="12" t="s">
        <v>40</v>
      </c>
      <c r="H529" s="13">
        <v>4058000000</v>
      </c>
      <c r="I529" s="12">
        <v>1</v>
      </c>
      <c r="J529" s="13">
        <v>4058000000</v>
      </c>
      <c r="K529" s="13">
        <f t="shared" si="15"/>
        <v>8116000</v>
      </c>
      <c r="L529" s="14">
        <f t="shared" si="16"/>
        <v>30435000</v>
      </c>
      <c r="M529" s="13">
        <f t="shared" si="17"/>
        <v>3043500</v>
      </c>
    </row>
    <row r="530" spans="1:13" outlineLevel="1">
      <c r="A530" s="10"/>
      <c r="B530" s="26"/>
      <c r="C530" s="34"/>
      <c r="D530" s="29"/>
      <c r="E530" s="11"/>
      <c r="F530" s="11"/>
      <c r="G530" s="12"/>
      <c r="H530" s="13"/>
      <c r="I530" s="12"/>
      <c r="J530" s="13"/>
      <c r="K530" s="13"/>
      <c r="L530" s="14"/>
      <c r="M530" s="13"/>
    </row>
    <row r="531" spans="1:13" outlineLevel="2">
      <c r="A531" s="10">
        <v>345</v>
      </c>
      <c r="B531" s="26" t="s">
        <v>12</v>
      </c>
      <c r="C531" s="32" t="s">
        <v>116</v>
      </c>
      <c r="D531" s="29" t="s">
        <v>369</v>
      </c>
      <c r="E531" s="11" t="s">
        <v>118</v>
      </c>
      <c r="F531" s="11" t="s">
        <v>370</v>
      </c>
      <c r="G531" s="12" t="s">
        <v>48</v>
      </c>
      <c r="H531" s="13">
        <v>724000000</v>
      </c>
      <c r="I531" s="12">
        <v>1</v>
      </c>
      <c r="J531" s="13">
        <v>724000000</v>
      </c>
      <c r="K531" s="13">
        <f t="shared" si="15"/>
        <v>1448000</v>
      </c>
      <c r="L531" s="14">
        <f t="shared" si="16"/>
        <v>5430000</v>
      </c>
      <c r="M531" s="13">
        <f t="shared" si="17"/>
        <v>543000</v>
      </c>
    </row>
    <row r="532" spans="1:13" outlineLevel="1">
      <c r="A532" s="10"/>
      <c r="B532" s="26"/>
      <c r="C532" s="34"/>
      <c r="D532" s="29"/>
      <c r="E532" s="11"/>
      <c r="F532" s="11"/>
      <c r="G532" s="12"/>
      <c r="H532" s="13"/>
      <c r="I532" s="12"/>
      <c r="J532" s="13"/>
      <c r="K532" s="13"/>
      <c r="L532" s="14"/>
      <c r="M532" s="13"/>
    </row>
    <row r="533" spans="1:13" outlineLevel="2">
      <c r="A533" s="10">
        <v>346</v>
      </c>
      <c r="B533" s="26" t="s">
        <v>12</v>
      </c>
      <c r="C533" s="32" t="s">
        <v>116</v>
      </c>
      <c r="D533" s="29" t="s">
        <v>371</v>
      </c>
      <c r="E533" s="11" t="s">
        <v>118</v>
      </c>
      <c r="F533" s="11" t="s">
        <v>372</v>
      </c>
      <c r="G533" s="12" t="s">
        <v>24</v>
      </c>
      <c r="H533" s="13">
        <v>1635900000</v>
      </c>
      <c r="I533" s="12">
        <v>1</v>
      </c>
      <c r="J533" s="13">
        <v>1635900000</v>
      </c>
      <c r="K533" s="13">
        <f t="shared" si="15"/>
        <v>3271800</v>
      </c>
      <c r="L533" s="14">
        <f t="shared" si="16"/>
        <v>12269250</v>
      </c>
      <c r="M533" s="13">
        <f t="shared" si="17"/>
        <v>1226925</v>
      </c>
    </row>
    <row r="534" spans="1:13" outlineLevel="1">
      <c r="A534" s="10"/>
      <c r="B534" s="26"/>
      <c r="C534" s="34"/>
      <c r="D534" s="29"/>
      <c r="E534" s="11"/>
      <c r="F534" s="11"/>
      <c r="G534" s="12"/>
      <c r="H534" s="13"/>
      <c r="I534" s="12"/>
      <c r="J534" s="13"/>
      <c r="K534" s="13"/>
      <c r="L534" s="14"/>
      <c r="M534" s="13"/>
    </row>
    <row r="535" spans="1:13" outlineLevel="2">
      <c r="A535" s="10">
        <v>347</v>
      </c>
      <c r="B535" s="26" t="s">
        <v>12</v>
      </c>
      <c r="C535" s="32" t="s">
        <v>116</v>
      </c>
      <c r="D535" s="29" t="s">
        <v>373</v>
      </c>
      <c r="E535" s="11" t="s">
        <v>118</v>
      </c>
      <c r="F535" s="11" t="s">
        <v>374</v>
      </c>
      <c r="G535" s="12" t="s">
        <v>81</v>
      </c>
      <c r="H535" s="13">
        <v>275000000</v>
      </c>
      <c r="I535" s="12">
        <v>1</v>
      </c>
      <c r="J535" s="13">
        <v>275000000</v>
      </c>
      <c r="K535" s="13">
        <f t="shared" si="15"/>
        <v>550000</v>
      </c>
      <c r="L535" s="14">
        <f t="shared" si="16"/>
        <v>2062500</v>
      </c>
      <c r="M535" s="13">
        <f t="shared" si="17"/>
        <v>206250</v>
      </c>
    </row>
    <row r="536" spans="1:13" outlineLevel="1">
      <c r="A536" s="10"/>
      <c r="B536" s="26"/>
      <c r="C536" s="34"/>
      <c r="D536" s="29"/>
      <c r="E536" s="11"/>
      <c r="F536" s="11"/>
      <c r="G536" s="12"/>
      <c r="H536" s="13"/>
      <c r="I536" s="12"/>
      <c r="J536" s="13"/>
      <c r="K536" s="13"/>
      <c r="L536" s="14"/>
      <c r="M536" s="13"/>
    </row>
    <row r="537" spans="1:13" outlineLevel="2">
      <c r="A537" s="10">
        <v>348</v>
      </c>
      <c r="B537" s="26" t="s">
        <v>12</v>
      </c>
      <c r="C537" s="32" t="s">
        <v>116</v>
      </c>
      <c r="D537" s="29" t="s">
        <v>375</v>
      </c>
      <c r="E537" s="11" t="s">
        <v>118</v>
      </c>
      <c r="F537" s="11" t="s">
        <v>376</v>
      </c>
      <c r="G537" s="12" t="s">
        <v>40</v>
      </c>
      <c r="H537" s="13">
        <v>176000000</v>
      </c>
      <c r="I537" s="12">
        <v>1</v>
      </c>
      <c r="J537" s="13">
        <v>176000000</v>
      </c>
      <c r="K537" s="13">
        <f t="shared" si="15"/>
        <v>352000</v>
      </c>
      <c r="L537" s="14">
        <f t="shared" si="16"/>
        <v>1320000</v>
      </c>
      <c r="M537" s="13">
        <f t="shared" si="17"/>
        <v>132000</v>
      </c>
    </row>
    <row r="538" spans="1:13" outlineLevel="1">
      <c r="A538" s="10"/>
      <c r="B538" s="26"/>
      <c r="C538" s="34"/>
      <c r="D538" s="29"/>
      <c r="E538" s="11"/>
      <c r="F538" s="11"/>
      <c r="G538" s="12"/>
      <c r="H538" s="13"/>
      <c r="I538" s="12"/>
      <c r="J538" s="13"/>
      <c r="K538" s="13"/>
      <c r="L538" s="14"/>
      <c r="M538" s="13"/>
    </row>
    <row r="539" spans="1:13" outlineLevel="2">
      <c r="A539" s="10">
        <v>349</v>
      </c>
      <c r="B539" s="26" t="s">
        <v>12</v>
      </c>
      <c r="C539" s="32" t="s">
        <v>116</v>
      </c>
      <c r="D539" s="29" t="s">
        <v>377</v>
      </c>
      <c r="E539" s="11" t="s">
        <v>118</v>
      </c>
      <c r="F539" s="11" t="s">
        <v>378</v>
      </c>
      <c r="G539" s="12" t="s">
        <v>71</v>
      </c>
      <c r="H539" s="13">
        <v>1307800000</v>
      </c>
      <c r="I539" s="12">
        <v>1</v>
      </c>
      <c r="J539" s="13">
        <v>1307800000</v>
      </c>
      <c r="K539" s="13">
        <f t="shared" si="15"/>
        <v>2615600</v>
      </c>
      <c r="L539" s="14">
        <f t="shared" si="16"/>
        <v>9808500</v>
      </c>
      <c r="M539" s="13">
        <f t="shared" si="17"/>
        <v>980850</v>
      </c>
    </row>
    <row r="540" spans="1:13" outlineLevel="1">
      <c r="A540" s="10"/>
      <c r="B540" s="26"/>
      <c r="C540" s="34"/>
      <c r="D540" s="29"/>
      <c r="E540" s="11"/>
      <c r="F540" s="11"/>
      <c r="G540" s="12"/>
      <c r="H540" s="13"/>
      <c r="I540" s="12"/>
      <c r="J540" s="13"/>
      <c r="K540" s="13"/>
      <c r="L540" s="14"/>
      <c r="M540" s="13"/>
    </row>
    <row r="541" spans="1:13" outlineLevel="2">
      <c r="A541" s="10">
        <v>350</v>
      </c>
      <c r="B541" s="26" t="s">
        <v>12</v>
      </c>
      <c r="C541" s="32" t="s">
        <v>116</v>
      </c>
      <c r="D541" s="29" t="s">
        <v>379</v>
      </c>
      <c r="E541" s="11" t="s">
        <v>118</v>
      </c>
      <c r="F541" s="11" t="s">
        <v>380</v>
      </c>
      <c r="G541" s="12" t="s">
        <v>48</v>
      </c>
      <c r="H541" s="13">
        <v>2065000000</v>
      </c>
      <c r="I541" s="12">
        <v>1</v>
      </c>
      <c r="J541" s="13">
        <v>2065000000</v>
      </c>
      <c r="K541" s="13">
        <f t="shared" si="15"/>
        <v>4130000</v>
      </c>
      <c r="L541" s="14">
        <f t="shared" si="16"/>
        <v>15487500</v>
      </c>
      <c r="M541" s="13">
        <f t="shared" si="17"/>
        <v>1548750</v>
      </c>
    </row>
    <row r="542" spans="1:13" outlineLevel="1">
      <c r="A542" s="10"/>
      <c r="B542" s="26"/>
      <c r="C542" s="34"/>
      <c r="D542" s="29"/>
      <c r="E542" s="11"/>
      <c r="F542" s="11"/>
      <c r="G542" s="12"/>
      <c r="H542" s="13"/>
      <c r="I542" s="12"/>
      <c r="J542" s="13"/>
      <c r="K542" s="13"/>
      <c r="L542" s="14"/>
      <c r="M542" s="13"/>
    </row>
    <row r="543" spans="1:13" outlineLevel="2">
      <c r="A543" s="10">
        <v>351</v>
      </c>
      <c r="B543" s="26" t="s">
        <v>12</v>
      </c>
      <c r="C543" s="32" t="s">
        <v>116</v>
      </c>
      <c r="D543" s="29" t="s">
        <v>381</v>
      </c>
      <c r="E543" s="11" t="s">
        <v>118</v>
      </c>
      <c r="F543" s="11" t="s">
        <v>382</v>
      </c>
      <c r="G543" s="12" t="s">
        <v>161</v>
      </c>
      <c r="H543" s="13">
        <v>2723000000</v>
      </c>
      <c r="I543" s="12">
        <v>1</v>
      </c>
      <c r="J543" s="13">
        <v>2723000000</v>
      </c>
      <c r="K543" s="13">
        <f t="shared" si="15"/>
        <v>5446000</v>
      </c>
      <c r="L543" s="14">
        <f t="shared" si="16"/>
        <v>20422500</v>
      </c>
      <c r="M543" s="13">
        <f t="shared" si="17"/>
        <v>2042250</v>
      </c>
    </row>
    <row r="544" spans="1:13" outlineLevel="1">
      <c r="A544" s="10"/>
      <c r="B544" s="26"/>
      <c r="C544" s="34"/>
      <c r="D544" s="29"/>
      <c r="E544" s="11"/>
      <c r="F544" s="11"/>
      <c r="G544" s="12"/>
      <c r="H544" s="13"/>
      <c r="I544" s="12"/>
      <c r="J544" s="13"/>
      <c r="K544" s="13"/>
      <c r="L544" s="14"/>
      <c r="M544" s="13"/>
    </row>
    <row r="545" spans="1:13" outlineLevel="2">
      <c r="A545" s="10">
        <v>352</v>
      </c>
      <c r="B545" s="26" t="s">
        <v>12</v>
      </c>
      <c r="C545" s="32" t="s">
        <v>116</v>
      </c>
      <c r="D545" s="29" t="s">
        <v>383</v>
      </c>
      <c r="E545" s="11" t="s">
        <v>118</v>
      </c>
      <c r="F545" s="11" t="s">
        <v>384</v>
      </c>
      <c r="G545" s="12" t="s">
        <v>94</v>
      </c>
      <c r="H545" s="13">
        <v>1942631000</v>
      </c>
      <c r="I545" s="12">
        <v>1</v>
      </c>
      <c r="J545" s="13">
        <v>1942631000</v>
      </c>
      <c r="K545" s="13">
        <f t="shared" si="15"/>
        <v>3885262</v>
      </c>
      <c r="L545" s="14">
        <f t="shared" si="16"/>
        <v>14569732.5</v>
      </c>
      <c r="M545" s="13">
        <f t="shared" si="17"/>
        <v>1456973.25</v>
      </c>
    </row>
    <row r="546" spans="1:13" outlineLevel="1">
      <c r="A546" s="10"/>
      <c r="B546" s="26"/>
      <c r="C546" s="34"/>
      <c r="D546" s="29"/>
      <c r="E546" s="11"/>
      <c r="F546" s="11"/>
      <c r="G546" s="12"/>
      <c r="H546" s="13"/>
      <c r="I546" s="12"/>
      <c r="J546" s="13"/>
      <c r="K546" s="13"/>
      <c r="L546" s="14"/>
      <c r="M546" s="13"/>
    </row>
    <row r="547" spans="1:13" outlineLevel="2">
      <c r="A547" s="10">
        <v>353</v>
      </c>
      <c r="B547" s="26" t="s">
        <v>12</v>
      </c>
      <c r="C547" s="32" t="s">
        <v>116</v>
      </c>
      <c r="D547" s="29" t="s">
        <v>385</v>
      </c>
      <c r="E547" s="11" t="s">
        <v>118</v>
      </c>
      <c r="F547" s="11" t="s">
        <v>386</v>
      </c>
      <c r="G547" s="12" t="s">
        <v>79</v>
      </c>
      <c r="H547" s="13">
        <v>1884000000</v>
      </c>
      <c r="I547" s="12">
        <v>1</v>
      </c>
      <c r="J547" s="13">
        <v>1884000000</v>
      </c>
      <c r="K547" s="13">
        <f t="shared" si="15"/>
        <v>3768000</v>
      </c>
      <c r="L547" s="14">
        <f t="shared" si="16"/>
        <v>14130000</v>
      </c>
      <c r="M547" s="13">
        <f t="shared" si="17"/>
        <v>1413000</v>
      </c>
    </row>
    <row r="548" spans="1:13" outlineLevel="2">
      <c r="A548" s="10">
        <v>354</v>
      </c>
      <c r="B548" s="26" t="s">
        <v>12</v>
      </c>
      <c r="C548" s="32" t="s">
        <v>116</v>
      </c>
      <c r="D548" s="29" t="s">
        <v>385</v>
      </c>
      <c r="E548" s="11" t="s">
        <v>118</v>
      </c>
      <c r="F548" s="11" t="s">
        <v>386</v>
      </c>
      <c r="G548" s="12" t="s">
        <v>80</v>
      </c>
      <c r="H548" s="13">
        <v>1885000000</v>
      </c>
      <c r="I548" s="12">
        <v>1</v>
      </c>
      <c r="J548" s="13">
        <v>1885000000</v>
      </c>
      <c r="K548" s="13">
        <f t="shared" si="15"/>
        <v>3770000</v>
      </c>
      <c r="L548" s="14">
        <f t="shared" si="16"/>
        <v>14137500</v>
      </c>
      <c r="M548" s="13">
        <f t="shared" si="17"/>
        <v>1413750</v>
      </c>
    </row>
    <row r="549" spans="1:13" outlineLevel="2">
      <c r="A549" s="10">
        <v>355</v>
      </c>
      <c r="B549" s="26" t="s">
        <v>12</v>
      </c>
      <c r="C549" s="32" t="s">
        <v>116</v>
      </c>
      <c r="D549" s="29" t="s">
        <v>385</v>
      </c>
      <c r="E549" s="11" t="s">
        <v>118</v>
      </c>
      <c r="F549" s="11" t="s">
        <v>386</v>
      </c>
      <c r="G549" s="12" t="s">
        <v>81</v>
      </c>
      <c r="H549" s="13">
        <v>1886000000</v>
      </c>
      <c r="I549" s="12">
        <v>1</v>
      </c>
      <c r="J549" s="13">
        <v>1886000000</v>
      </c>
      <c r="K549" s="13">
        <f t="shared" si="15"/>
        <v>3772000</v>
      </c>
      <c r="L549" s="14">
        <f t="shared" si="16"/>
        <v>14145000</v>
      </c>
      <c r="M549" s="13">
        <f t="shared" si="17"/>
        <v>1414500</v>
      </c>
    </row>
    <row r="550" spans="1:13" outlineLevel="2">
      <c r="A550" s="10">
        <v>356</v>
      </c>
      <c r="B550" s="26" t="s">
        <v>12</v>
      </c>
      <c r="C550" s="32" t="s">
        <v>116</v>
      </c>
      <c r="D550" s="29" t="s">
        <v>385</v>
      </c>
      <c r="E550" s="11" t="s">
        <v>118</v>
      </c>
      <c r="F550" s="11" t="s">
        <v>386</v>
      </c>
      <c r="G550" s="12" t="s">
        <v>82</v>
      </c>
      <c r="H550" s="13">
        <v>1887000000</v>
      </c>
      <c r="I550" s="12">
        <v>1</v>
      </c>
      <c r="J550" s="13">
        <v>1887000000</v>
      </c>
      <c r="K550" s="13">
        <f t="shared" si="15"/>
        <v>3774000</v>
      </c>
      <c r="L550" s="14">
        <f t="shared" si="16"/>
        <v>14152500</v>
      </c>
      <c r="M550" s="13">
        <f t="shared" si="17"/>
        <v>1415250</v>
      </c>
    </row>
    <row r="551" spans="1:13" outlineLevel="2">
      <c r="A551" s="10">
        <v>357</v>
      </c>
      <c r="B551" s="26" t="s">
        <v>12</v>
      </c>
      <c r="C551" s="32" t="s">
        <v>116</v>
      </c>
      <c r="D551" s="29" t="s">
        <v>385</v>
      </c>
      <c r="E551" s="11" t="s">
        <v>118</v>
      </c>
      <c r="F551" s="11" t="s">
        <v>386</v>
      </c>
      <c r="G551" s="12" t="s">
        <v>164</v>
      </c>
      <c r="H551" s="13">
        <v>1888000000</v>
      </c>
      <c r="I551" s="12">
        <v>1</v>
      </c>
      <c r="J551" s="13">
        <v>1888000000</v>
      </c>
      <c r="K551" s="13">
        <f t="shared" si="15"/>
        <v>3776000</v>
      </c>
      <c r="L551" s="14">
        <f t="shared" si="16"/>
        <v>14160000</v>
      </c>
      <c r="M551" s="13">
        <f t="shared" si="17"/>
        <v>1416000</v>
      </c>
    </row>
    <row r="552" spans="1:13" outlineLevel="1">
      <c r="A552" s="10"/>
      <c r="B552" s="26"/>
      <c r="C552" s="34"/>
      <c r="D552" s="29"/>
      <c r="E552" s="11"/>
      <c r="F552" s="11"/>
      <c r="G552" s="12"/>
      <c r="H552" s="13"/>
      <c r="I552" s="12"/>
      <c r="J552" s="13"/>
      <c r="K552" s="13"/>
      <c r="L552" s="14"/>
      <c r="M552" s="13"/>
    </row>
    <row r="553" spans="1:13" outlineLevel="2">
      <c r="A553" s="10">
        <v>358</v>
      </c>
      <c r="B553" s="26" t="s">
        <v>12</v>
      </c>
      <c r="C553" s="32" t="s">
        <v>116</v>
      </c>
      <c r="D553" s="29" t="s">
        <v>387</v>
      </c>
      <c r="E553" s="11" t="s">
        <v>118</v>
      </c>
      <c r="F553" s="11" t="s">
        <v>388</v>
      </c>
      <c r="G553" s="12" t="s">
        <v>40</v>
      </c>
      <c r="H553" s="13">
        <v>873000000</v>
      </c>
      <c r="I553" s="12">
        <v>1</v>
      </c>
      <c r="J553" s="13">
        <v>873000000</v>
      </c>
      <c r="K553" s="13">
        <f t="shared" si="15"/>
        <v>1746000</v>
      </c>
      <c r="L553" s="14">
        <f t="shared" si="16"/>
        <v>6547500</v>
      </c>
      <c r="M553" s="13">
        <f t="shared" si="17"/>
        <v>654750</v>
      </c>
    </row>
    <row r="554" spans="1:13" outlineLevel="1">
      <c r="A554" s="10"/>
      <c r="B554" s="26"/>
      <c r="C554" s="34"/>
      <c r="D554" s="29"/>
      <c r="E554" s="11"/>
      <c r="F554" s="11"/>
      <c r="G554" s="12"/>
      <c r="H554" s="13"/>
      <c r="I554" s="12"/>
      <c r="J554" s="13"/>
      <c r="K554" s="13"/>
      <c r="L554" s="14"/>
      <c r="M554" s="13"/>
    </row>
    <row r="555" spans="1:13" outlineLevel="2">
      <c r="A555" s="10">
        <v>359</v>
      </c>
      <c r="B555" s="26" t="s">
        <v>12</v>
      </c>
      <c r="C555" s="32" t="s">
        <v>116</v>
      </c>
      <c r="D555" s="29" t="s">
        <v>389</v>
      </c>
      <c r="E555" s="11" t="s">
        <v>118</v>
      </c>
      <c r="F555" s="11" t="s">
        <v>390</v>
      </c>
      <c r="G555" s="12" t="s">
        <v>24</v>
      </c>
      <c r="H555" s="13">
        <v>2050000000</v>
      </c>
      <c r="I555" s="12">
        <v>1</v>
      </c>
      <c r="J555" s="13">
        <v>2050000000</v>
      </c>
      <c r="K555" s="13">
        <f t="shared" si="15"/>
        <v>4100000</v>
      </c>
      <c r="L555" s="14">
        <f t="shared" si="16"/>
        <v>15375000</v>
      </c>
      <c r="M555" s="13">
        <f t="shared" si="17"/>
        <v>1537500</v>
      </c>
    </row>
    <row r="556" spans="1:13" outlineLevel="1">
      <c r="A556" s="10"/>
      <c r="B556" s="26"/>
      <c r="C556" s="34"/>
      <c r="D556" s="29"/>
      <c r="E556" s="11"/>
      <c r="F556" s="11"/>
      <c r="G556" s="12"/>
      <c r="H556" s="13"/>
      <c r="I556" s="12"/>
      <c r="J556" s="13"/>
      <c r="K556" s="13"/>
      <c r="L556" s="14"/>
      <c r="M556" s="13"/>
    </row>
    <row r="557" spans="1:13" outlineLevel="2">
      <c r="A557" s="10">
        <v>360</v>
      </c>
      <c r="B557" s="26" t="s">
        <v>12</v>
      </c>
      <c r="C557" s="32" t="s">
        <v>116</v>
      </c>
      <c r="D557" s="29" t="s">
        <v>391</v>
      </c>
      <c r="E557" s="11" t="s">
        <v>118</v>
      </c>
      <c r="F557" s="11" t="s">
        <v>392</v>
      </c>
      <c r="G557" s="12" t="s">
        <v>32</v>
      </c>
      <c r="H557" s="13">
        <v>154800000</v>
      </c>
      <c r="I557" s="12">
        <v>1</v>
      </c>
      <c r="J557" s="13">
        <v>154800000</v>
      </c>
      <c r="K557" s="13">
        <f t="shared" si="15"/>
        <v>309600</v>
      </c>
      <c r="L557" s="14">
        <f t="shared" si="16"/>
        <v>1161000</v>
      </c>
      <c r="M557" s="13">
        <f t="shared" si="17"/>
        <v>116100</v>
      </c>
    </row>
    <row r="558" spans="1:13" outlineLevel="1">
      <c r="A558" s="10"/>
      <c r="B558" s="26"/>
      <c r="C558" s="34"/>
      <c r="D558" s="29"/>
      <c r="E558" s="11"/>
      <c r="F558" s="11"/>
      <c r="G558" s="12"/>
      <c r="H558" s="13"/>
      <c r="I558" s="12"/>
      <c r="J558" s="13"/>
      <c r="K558" s="13"/>
      <c r="L558" s="14"/>
      <c r="M558" s="13"/>
    </row>
    <row r="559" spans="1:13" outlineLevel="2">
      <c r="A559" s="10">
        <v>361</v>
      </c>
      <c r="B559" s="26" t="s">
        <v>12</v>
      </c>
      <c r="C559" s="32" t="s">
        <v>116</v>
      </c>
      <c r="D559" s="29" t="s">
        <v>393</v>
      </c>
      <c r="E559" s="11" t="s">
        <v>118</v>
      </c>
      <c r="F559" s="11" t="s">
        <v>394</v>
      </c>
      <c r="G559" s="12" t="s">
        <v>32</v>
      </c>
      <c r="H559" s="13">
        <v>395000000</v>
      </c>
      <c r="I559" s="12">
        <v>1</v>
      </c>
      <c r="J559" s="13">
        <v>395000000</v>
      </c>
      <c r="K559" s="13">
        <f t="shared" si="15"/>
        <v>790000</v>
      </c>
      <c r="L559" s="14">
        <f t="shared" si="16"/>
        <v>2962500</v>
      </c>
      <c r="M559" s="13">
        <f t="shared" si="17"/>
        <v>296250</v>
      </c>
    </row>
    <row r="560" spans="1:13" outlineLevel="1">
      <c r="A560" s="10"/>
      <c r="B560" s="26"/>
      <c r="C560" s="34"/>
      <c r="D560" s="29"/>
      <c r="E560" s="11"/>
      <c r="F560" s="11"/>
      <c r="G560" s="12"/>
      <c r="H560" s="13"/>
      <c r="I560" s="12"/>
      <c r="J560" s="13"/>
      <c r="K560" s="13"/>
      <c r="L560" s="14"/>
      <c r="M560" s="13"/>
    </row>
    <row r="561" spans="1:13" outlineLevel="2">
      <c r="A561" s="10">
        <v>362</v>
      </c>
      <c r="B561" s="26" t="s">
        <v>12</v>
      </c>
      <c r="C561" s="32" t="s">
        <v>116</v>
      </c>
      <c r="D561" s="29" t="s">
        <v>395</v>
      </c>
      <c r="E561" s="11" t="s">
        <v>118</v>
      </c>
      <c r="F561" s="11" t="s">
        <v>396</v>
      </c>
      <c r="G561" s="12" t="s">
        <v>24</v>
      </c>
      <c r="H561" s="13">
        <v>382000000</v>
      </c>
      <c r="I561" s="12">
        <v>1</v>
      </c>
      <c r="J561" s="13">
        <v>382000000</v>
      </c>
      <c r="K561" s="13">
        <f t="shared" si="15"/>
        <v>764000</v>
      </c>
      <c r="L561" s="14">
        <f t="shared" si="16"/>
        <v>2865000</v>
      </c>
      <c r="M561" s="13">
        <f t="shared" si="17"/>
        <v>286500</v>
      </c>
    </row>
    <row r="562" spans="1:13" outlineLevel="2">
      <c r="A562" s="10">
        <v>363</v>
      </c>
      <c r="B562" s="26" t="s">
        <v>12</v>
      </c>
      <c r="C562" s="32" t="s">
        <v>116</v>
      </c>
      <c r="D562" s="29" t="s">
        <v>395</v>
      </c>
      <c r="E562" s="11" t="s">
        <v>118</v>
      </c>
      <c r="F562" s="11" t="s">
        <v>396</v>
      </c>
      <c r="G562" s="12" t="s">
        <v>71</v>
      </c>
      <c r="H562" s="13">
        <v>401100000</v>
      </c>
      <c r="I562" s="12">
        <v>1</v>
      </c>
      <c r="J562" s="13">
        <v>401100000</v>
      </c>
      <c r="K562" s="13">
        <f t="shared" si="15"/>
        <v>802200</v>
      </c>
      <c r="L562" s="14">
        <f t="shared" si="16"/>
        <v>3008250</v>
      </c>
      <c r="M562" s="13">
        <f t="shared" si="17"/>
        <v>300825</v>
      </c>
    </row>
    <row r="563" spans="1:13" outlineLevel="1">
      <c r="A563" s="10"/>
      <c r="B563" s="26"/>
      <c r="C563" s="34"/>
      <c r="D563" s="29"/>
      <c r="E563" s="11"/>
      <c r="F563" s="11"/>
      <c r="G563" s="12"/>
      <c r="H563" s="13"/>
      <c r="I563" s="12"/>
      <c r="J563" s="13"/>
      <c r="K563" s="13"/>
      <c r="L563" s="14"/>
      <c r="M563" s="13"/>
    </row>
    <row r="564" spans="1:13" outlineLevel="2">
      <c r="A564" s="10">
        <v>364</v>
      </c>
      <c r="B564" s="26" t="s">
        <v>12</v>
      </c>
      <c r="C564" s="32" t="s">
        <v>116</v>
      </c>
      <c r="D564" s="29" t="s">
        <v>397</v>
      </c>
      <c r="E564" s="11" t="s">
        <v>118</v>
      </c>
      <c r="F564" s="11" t="s">
        <v>398</v>
      </c>
      <c r="G564" s="12" t="s">
        <v>71</v>
      </c>
      <c r="H564" s="13">
        <v>422388000</v>
      </c>
      <c r="I564" s="12">
        <v>1</v>
      </c>
      <c r="J564" s="13">
        <v>422388000</v>
      </c>
      <c r="K564" s="13">
        <f t="shared" si="15"/>
        <v>844776</v>
      </c>
      <c r="L564" s="14">
        <f t="shared" si="16"/>
        <v>3167910</v>
      </c>
      <c r="M564" s="13">
        <f t="shared" si="17"/>
        <v>316791</v>
      </c>
    </row>
    <row r="565" spans="1:13" outlineLevel="1">
      <c r="A565" s="10"/>
      <c r="B565" s="26"/>
      <c r="C565" s="34"/>
      <c r="D565" s="29"/>
      <c r="E565" s="11"/>
      <c r="F565" s="11"/>
      <c r="G565" s="12"/>
      <c r="H565" s="13"/>
      <c r="I565" s="12"/>
      <c r="J565" s="13"/>
      <c r="K565" s="13"/>
      <c r="L565" s="14"/>
      <c r="M565" s="13"/>
    </row>
    <row r="566" spans="1:13" outlineLevel="2">
      <c r="A566" s="10">
        <v>365</v>
      </c>
      <c r="B566" s="26" t="s">
        <v>12</v>
      </c>
      <c r="C566" s="32" t="s">
        <v>116</v>
      </c>
      <c r="D566" s="29" t="s">
        <v>399</v>
      </c>
      <c r="E566" s="11" t="s">
        <v>118</v>
      </c>
      <c r="F566" s="11" t="s">
        <v>400</v>
      </c>
      <c r="G566" s="12" t="s">
        <v>71</v>
      </c>
      <c r="H566" s="13">
        <v>355000000</v>
      </c>
      <c r="I566" s="12">
        <v>1</v>
      </c>
      <c r="J566" s="13">
        <v>355000000</v>
      </c>
      <c r="K566" s="13">
        <f t="shared" si="15"/>
        <v>710000</v>
      </c>
      <c r="L566" s="14">
        <f t="shared" si="16"/>
        <v>2662500</v>
      </c>
      <c r="M566" s="13">
        <f t="shared" si="17"/>
        <v>266250</v>
      </c>
    </row>
    <row r="567" spans="1:13" outlineLevel="1">
      <c r="A567" s="10"/>
      <c r="B567" s="26"/>
      <c r="C567" s="34"/>
      <c r="D567" s="29"/>
      <c r="E567" s="11"/>
      <c r="F567" s="11"/>
      <c r="G567" s="12"/>
      <c r="H567" s="13"/>
      <c r="I567" s="12"/>
      <c r="J567" s="13"/>
      <c r="K567" s="13"/>
      <c r="L567" s="14"/>
      <c r="M567" s="13"/>
    </row>
    <row r="568" spans="1:13" outlineLevel="2">
      <c r="A568" s="10">
        <v>366</v>
      </c>
      <c r="B568" s="26" t="s">
        <v>12</v>
      </c>
      <c r="C568" s="32" t="s">
        <v>116</v>
      </c>
      <c r="D568" s="29" t="s">
        <v>401</v>
      </c>
      <c r="E568" s="11" t="s">
        <v>118</v>
      </c>
      <c r="F568" s="11" t="s">
        <v>402</v>
      </c>
      <c r="G568" s="12" t="s">
        <v>71</v>
      </c>
      <c r="H568" s="13">
        <v>426615000</v>
      </c>
      <c r="I568" s="12">
        <v>1</v>
      </c>
      <c r="J568" s="13">
        <v>426615000</v>
      </c>
      <c r="K568" s="13">
        <f t="shared" si="15"/>
        <v>853230</v>
      </c>
      <c r="L568" s="14">
        <f t="shared" si="16"/>
        <v>3199612.5</v>
      </c>
      <c r="M568" s="13">
        <f t="shared" si="17"/>
        <v>319961.25</v>
      </c>
    </row>
    <row r="569" spans="1:13" outlineLevel="1">
      <c r="A569" s="10"/>
      <c r="B569" s="26"/>
      <c r="C569" s="34"/>
      <c r="D569" s="29"/>
      <c r="E569" s="11"/>
      <c r="F569" s="11"/>
      <c r="G569" s="12"/>
      <c r="H569" s="13"/>
      <c r="I569" s="12"/>
      <c r="J569" s="13"/>
      <c r="K569" s="13"/>
      <c r="L569" s="14"/>
      <c r="M569" s="13"/>
    </row>
    <row r="570" spans="1:13" outlineLevel="2">
      <c r="A570" s="10">
        <v>367</v>
      </c>
      <c r="B570" s="26" t="s">
        <v>12</v>
      </c>
      <c r="C570" s="32" t="s">
        <v>116</v>
      </c>
      <c r="D570" s="29" t="s">
        <v>403</v>
      </c>
      <c r="E570" s="11" t="s">
        <v>118</v>
      </c>
      <c r="F570" s="11" t="s">
        <v>404</v>
      </c>
      <c r="G570" s="12" t="s">
        <v>71</v>
      </c>
      <c r="H570" s="13">
        <v>426689000</v>
      </c>
      <c r="I570" s="12">
        <v>1</v>
      </c>
      <c r="J570" s="13">
        <v>426689000</v>
      </c>
      <c r="K570" s="13">
        <f t="shared" si="15"/>
        <v>853378</v>
      </c>
      <c r="L570" s="14">
        <f t="shared" si="16"/>
        <v>3200167.5</v>
      </c>
      <c r="M570" s="13">
        <f t="shared" si="17"/>
        <v>320016.75</v>
      </c>
    </row>
    <row r="571" spans="1:13" outlineLevel="1">
      <c r="A571" s="10"/>
      <c r="B571" s="26"/>
      <c r="C571" s="34"/>
      <c r="D571" s="29"/>
      <c r="E571" s="11"/>
      <c r="F571" s="11"/>
      <c r="G571" s="12"/>
      <c r="H571" s="13"/>
      <c r="I571" s="12"/>
      <c r="J571" s="13"/>
      <c r="K571" s="13"/>
      <c r="L571" s="14"/>
      <c r="M571" s="13"/>
    </row>
    <row r="572" spans="1:13" outlineLevel="2">
      <c r="A572" s="10">
        <v>368</v>
      </c>
      <c r="B572" s="26" t="s">
        <v>12</v>
      </c>
      <c r="C572" s="32" t="s">
        <v>116</v>
      </c>
      <c r="D572" s="29" t="s">
        <v>405</v>
      </c>
      <c r="E572" s="11" t="s">
        <v>118</v>
      </c>
      <c r="F572" s="11" t="s">
        <v>406</v>
      </c>
      <c r="G572" s="12" t="s">
        <v>40</v>
      </c>
      <c r="H572" s="13">
        <v>303200000</v>
      </c>
      <c r="I572" s="12">
        <v>1</v>
      </c>
      <c r="J572" s="13">
        <v>303200000</v>
      </c>
      <c r="K572" s="13">
        <f t="shared" si="15"/>
        <v>606400</v>
      </c>
      <c r="L572" s="14">
        <f t="shared" si="16"/>
        <v>2274000</v>
      </c>
      <c r="M572" s="13">
        <f t="shared" si="17"/>
        <v>227400</v>
      </c>
    </row>
    <row r="573" spans="1:13" outlineLevel="1">
      <c r="A573" s="10"/>
      <c r="B573" s="26"/>
      <c r="C573" s="34"/>
      <c r="D573" s="29"/>
      <c r="E573" s="11"/>
      <c r="F573" s="11"/>
      <c r="G573" s="12"/>
      <c r="H573" s="13"/>
      <c r="I573" s="12"/>
      <c r="J573" s="13"/>
      <c r="K573" s="13"/>
      <c r="L573" s="14"/>
      <c r="M573" s="13"/>
    </row>
    <row r="574" spans="1:13" outlineLevel="2">
      <c r="A574" s="10">
        <v>369</v>
      </c>
      <c r="B574" s="26" t="s">
        <v>12</v>
      </c>
      <c r="C574" s="32" t="s">
        <v>116</v>
      </c>
      <c r="D574" s="29" t="s">
        <v>407</v>
      </c>
      <c r="E574" s="11" t="s">
        <v>118</v>
      </c>
      <c r="F574" s="11" t="s">
        <v>408</v>
      </c>
      <c r="G574" s="12" t="s">
        <v>21</v>
      </c>
      <c r="H574" s="13">
        <v>286000000</v>
      </c>
      <c r="I574" s="12">
        <v>1</v>
      </c>
      <c r="J574" s="13">
        <v>286000000</v>
      </c>
      <c r="K574" s="13">
        <f t="shared" si="15"/>
        <v>572000</v>
      </c>
      <c r="L574" s="14">
        <f t="shared" si="16"/>
        <v>2145000</v>
      </c>
      <c r="M574" s="13">
        <f t="shared" si="17"/>
        <v>214500</v>
      </c>
    </row>
    <row r="575" spans="1:13" outlineLevel="1">
      <c r="A575" s="10"/>
      <c r="B575" s="26"/>
      <c r="C575" s="34"/>
      <c r="D575" s="29"/>
      <c r="E575" s="11"/>
      <c r="F575" s="11"/>
      <c r="G575" s="12"/>
      <c r="H575" s="13"/>
      <c r="I575" s="12"/>
      <c r="J575" s="13"/>
      <c r="K575" s="13"/>
      <c r="L575" s="14"/>
      <c r="M575" s="13"/>
    </row>
    <row r="576" spans="1:13" outlineLevel="2">
      <c r="A576" s="10">
        <v>370</v>
      </c>
      <c r="B576" s="26" t="s">
        <v>12</v>
      </c>
      <c r="C576" s="32" t="s">
        <v>116</v>
      </c>
      <c r="D576" s="29" t="s">
        <v>409</v>
      </c>
      <c r="E576" s="11" t="s">
        <v>118</v>
      </c>
      <c r="F576" s="11" t="s">
        <v>410</v>
      </c>
      <c r="G576" s="12" t="s">
        <v>40</v>
      </c>
      <c r="H576" s="13">
        <v>297000000</v>
      </c>
      <c r="I576" s="12">
        <v>1</v>
      </c>
      <c r="J576" s="13">
        <v>297000000</v>
      </c>
      <c r="K576" s="13">
        <f t="shared" si="15"/>
        <v>594000</v>
      </c>
      <c r="L576" s="14">
        <f t="shared" si="16"/>
        <v>2227500</v>
      </c>
      <c r="M576" s="13">
        <f t="shared" si="17"/>
        <v>222750</v>
      </c>
    </row>
    <row r="577" spans="1:13" outlineLevel="2">
      <c r="A577" s="10">
        <v>371</v>
      </c>
      <c r="B577" s="26" t="s">
        <v>12</v>
      </c>
      <c r="C577" s="32" t="s">
        <v>116</v>
      </c>
      <c r="D577" s="29" t="s">
        <v>409</v>
      </c>
      <c r="E577" s="11" t="s">
        <v>118</v>
      </c>
      <c r="F577" s="11" t="s">
        <v>410</v>
      </c>
      <c r="G577" s="12" t="s">
        <v>21</v>
      </c>
      <c r="H577" s="13">
        <v>314600000</v>
      </c>
      <c r="I577" s="12">
        <v>1</v>
      </c>
      <c r="J577" s="13">
        <v>314600000</v>
      </c>
      <c r="K577" s="13">
        <f t="shared" si="15"/>
        <v>629200</v>
      </c>
      <c r="L577" s="14">
        <f t="shared" si="16"/>
        <v>2359500</v>
      </c>
      <c r="M577" s="13">
        <f t="shared" si="17"/>
        <v>235950</v>
      </c>
    </row>
    <row r="578" spans="1:13" outlineLevel="1">
      <c r="A578" s="10"/>
      <c r="B578" s="26"/>
      <c r="C578" s="34"/>
      <c r="D578" s="29"/>
      <c r="E578" s="11"/>
      <c r="F578" s="11"/>
      <c r="G578" s="12"/>
      <c r="H578" s="13"/>
      <c r="I578" s="12"/>
      <c r="J578" s="13"/>
      <c r="K578" s="13"/>
      <c r="L578" s="14"/>
      <c r="M578" s="13"/>
    </row>
    <row r="579" spans="1:13" outlineLevel="2">
      <c r="A579" s="10">
        <v>372</v>
      </c>
      <c r="B579" s="26" t="s">
        <v>12</v>
      </c>
      <c r="C579" s="32" t="s">
        <v>116</v>
      </c>
      <c r="D579" s="29" t="s">
        <v>411</v>
      </c>
      <c r="E579" s="11" t="s">
        <v>118</v>
      </c>
      <c r="F579" s="11" t="s">
        <v>412</v>
      </c>
      <c r="G579" s="12" t="s">
        <v>52</v>
      </c>
      <c r="H579" s="13">
        <v>334300000</v>
      </c>
      <c r="I579" s="12">
        <v>1</v>
      </c>
      <c r="J579" s="13">
        <v>334300000</v>
      </c>
      <c r="K579" s="13">
        <f t="shared" si="15"/>
        <v>668600</v>
      </c>
      <c r="L579" s="14">
        <f t="shared" si="16"/>
        <v>2507250</v>
      </c>
      <c r="M579" s="13">
        <f t="shared" si="17"/>
        <v>250725</v>
      </c>
    </row>
    <row r="580" spans="1:13" outlineLevel="1">
      <c r="A580" s="10"/>
      <c r="B580" s="26"/>
      <c r="C580" s="34"/>
      <c r="D580" s="29"/>
      <c r="E580" s="11"/>
      <c r="F580" s="11"/>
      <c r="G580" s="12"/>
      <c r="H580" s="13"/>
      <c r="I580" s="12"/>
      <c r="J580" s="13"/>
      <c r="K580" s="13"/>
      <c r="L580" s="14"/>
      <c r="M580" s="13"/>
    </row>
    <row r="581" spans="1:13" outlineLevel="2">
      <c r="A581" s="10">
        <v>373</v>
      </c>
      <c r="B581" s="26" t="s">
        <v>12</v>
      </c>
      <c r="C581" s="32" t="s">
        <v>116</v>
      </c>
      <c r="D581" s="29" t="s">
        <v>413</v>
      </c>
      <c r="E581" s="11" t="s">
        <v>118</v>
      </c>
      <c r="F581" s="11" t="s">
        <v>414</v>
      </c>
      <c r="G581" s="12" t="s">
        <v>21</v>
      </c>
      <c r="H581" s="13">
        <v>268800000</v>
      </c>
      <c r="I581" s="12">
        <v>1</v>
      </c>
      <c r="J581" s="13">
        <v>268800000</v>
      </c>
      <c r="K581" s="13">
        <f t="shared" si="15"/>
        <v>537600</v>
      </c>
      <c r="L581" s="14">
        <f t="shared" si="16"/>
        <v>2016000</v>
      </c>
      <c r="M581" s="13">
        <f t="shared" si="17"/>
        <v>201600</v>
      </c>
    </row>
    <row r="582" spans="1:13" outlineLevel="1">
      <c r="A582" s="10"/>
      <c r="B582" s="26"/>
      <c r="C582" s="34"/>
      <c r="D582" s="29"/>
      <c r="E582" s="11"/>
      <c r="F582" s="11"/>
      <c r="G582" s="12"/>
      <c r="H582" s="13"/>
      <c r="I582" s="12"/>
      <c r="J582" s="13"/>
      <c r="K582" s="13"/>
      <c r="L582" s="14"/>
      <c r="M582" s="13"/>
    </row>
    <row r="583" spans="1:13" outlineLevel="2">
      <c r="A583" s="10">
        <v>374</v>
      </c>
      <c r="B583" s="26" t="s">
        <v>12</v>
      </c>
      <c r="C583" s="32" t="s">
        <v>116</v>
      </c>
      <c r="D583" s="29" t="s">
        <v>62</v>
      </c>
      <c r="E583" s="11" t="s">
        <v>118</v>
      </c>
      <c r="F583" s="11" t="s">
        <v>415</v>
      </c>
      <c r="G583" s="12" t="s">
        <v>32</v>
      </c>
      <c r="H583" s="13">
        <v>154800000</v>
      </c>
      <c r="I583" s="12">
        <v>1</v>
      </c>
      <c r="J583" s="13">
        <v>154800000</v>
      </c>
      <c r="K583" s="13">
        <f t="shared" si="15"/>
        <v>309600</v>
      </c>
      <c r="L583" s="14">
        <f t="shared" si="16"/>
        <v>1161000</v>
      </c>
      <c r="M583" s="13">
        <f t="shared" si="17"/>
        <v>116100</v>
      </c>
    </row>
    <row r="584" spans="1:13" outlineLevel="1">
      <c r="A584" s="10"/>
      <c r="B584" s="26"/>
      <c r="C584" s="34"/>
      <c r="D584" s="29"/>
      <c r="E584" s="11"/>
      <c r="F584" s="11"/>
      <c r="G584" s="12"/>
      <c r="H584" s="13"/>
      <c r="I584" s="12"/>
      <c r="J584" s="13"/>
      <c r="K584" s="13"/>
      <c r="L584" s="14"/>
      <c r="M584" s="13"/>
    </row>
    <row r="585" spans="1:13" outlineLevel="2">
      <c r="A585" s="10">
        <v>375</v>
      </c>
      <c r="B585" s="26" t="s">
        <v>12</v>
      </c>
      <c r="C585" s="32" t="s">
        <v>116</v>
      </c>
      <c r="D585" s="29" t="s">
        <v>416</v>
      </c>
      <c r="E585" s="11" t="s">
        <v>118</v>
      </c>
      <c r="F585" s="11" t="s">
        <v>417</v>
      </c>
      <c r="G585" s="12" t="s">
        <v>48</v>
      </c>
      <c r="H585" s="13">
        <v>181650000</v>
      </c>
      <c r="I585" s="12">
        <v>1</v>
      </c>
      <c r="J585" s="13">
        <v>181650000</v>
      </c>
      <c r="K585" s="13">
        <f t="shared" si="15"/>
        <v>363300</v>
      </c>
      <c r="L585" s="14">
        <f t="shared" si="16"/>
        <v>1362375</v>
      </c>
      <c r="M585" s="13">
        <f t="shared" si="17"/>
        <v>136237.5</v>
      </c>
    </row>
    <row r="586" spans="1:13" outlineLevel="1">
      <c r="A586" s="10"/>
      <c r="B586" s="26"/>
      <c r="C586" s="34"/>
      <c r="D586" s="29"/>
      <c r="E586" s="11"/>
      <c r="F586" s="11"/>
      <c r="G586" s="12"/>
      <c r="H586" s="13"/>
      <c r="I586" s="12"/>
      <c r="J586" s="13"/>
      <c r="K586" s="13"/>
      <c r="L586" s="14"/>
      <c r="M586" s="13"/>
    </row>
    <row r="587" spans="1:13" outlineLevel="2">
      <c r="A587" s="10">
        <v>376</v>
      </c>
      <c r="B587" s="26" t="s">
        <v>12</v>
      </c>
      <c r="C587" s="32" t="s">
        <v>116</v>
      </c>
      <c r="D587" s="29" t="s">
        <v>418</v>
      </c>
      <c r="E587" s="11" t="s">
        <v>118</v>
      </c>
      <c r="F587" s="11" t="s">
        <v>419</v>
      </c>
      <c r="G587" s="12" t="s">
        <v>17</v>
      </c>
      <c r="H587" s="13">
        <v>1685000000</v>
      </c>
      <c r="I587" s="12">
        <v>1</v>
      </c>
      <c r="J587" s="13">
        <v>1685000000</v>
      </c>
      <c r="K587" s="13">
        <f t="shared" si="15"/>
        <v>3370000</v>
      </c>
      <c r="L587" s="14">
        <f t="shared" si="16"/>
        <v>12637500</v>
      </c>
      <c r="M587" s="13">
        <f t="shared" si="17"/>
        <v>1263750</v>
      </c>
    </row>
    <row r="588" spans="1:13" outlineLevel="1">
      <c r="A588" s="10"/>
      <c r="B588" s="26"/>
      <c r="C588" s="34"/>
      <c r="D588" s="29"/>
      <c r="E588" s="11"/>
      <c r="F588" s="11"/>
      <c r="G588" s="12"/>
      <c r="H588" s="13"/>
      <c r="I588" s="12"/>
      <c r="J588" s="13"/>
      <c r="K588" s="13"/>
      <c r="L588" s="14"/>
      <c r="M588" s="13"/>
    </row>
    <row r="589" spans="1:13" outlineLevel="2">
      <c r="A589" s="10">
        <v>377</v>
      </c>
      <c r="B589" s="26" t="s">
        <v>12</v>
      </c>
      <c r="C589" s="32" t="s">
        <v>116</v>
      </c>
      <c r="D589" s="29" t="s">
        <v>420</v>
      </c>
      <c r="E589" s="11" t="s">
        <v>118</v>
      </c>
      <c r="F589" s="11" t="s">
        <v>421</v>
      </c>
      <c r="G589" s="12" t="s">
        <v>422</v>
      </c>
      <c r="H589" s="13">
        <v>1228000000</v>
      </c>
      <c r="I589" s="12">
        <v>1</v>
      </c>
      <c r="J589" s="13">
        <v>1228000000</v>
      </c>
      <c r="K589" s="13">
        <f t="shared" si="15"/>
        <v>2456000</v>
      </c>
      <c r="L589" s="14">
        <f t="shared" si="16"/>
        <v>9210000</v>
      </c>
      <c r="M589" s="13">
        <f t="shared" si="17"/>
        <v>921000</v>
      </c>
    </row>
    <row r="590" spans="1:13" outlineLevel="2">
      <c r="A590" s="10">
        <v>378</v>
      </c>
      <c r="B590" s="26" t="s">
        <v>12</v>
      </c>
      <c r="C590" s="32" t="s">
        <v>116</v>
      </c>
      <c r="D590" s="29" t="s">
        <v>420</v>
      </c>
      <c r="E590" s="11" t="s">
        <v>118</v>
      </c>
      <c r="F590" s="11" t="s">
        <v>421</v>
      </c>
      <c r="G590" s="12" t="s">
        <v>17</v>
      </c>
      <c r="H590" s="13">
        <v>1293000000</v>
      </c>
      <c r="I590" s="12">
        <v>1</v>
      </c>
      <c r="J590" s="13">
        <v>1293000000</v>
      </c>
      <c r="K590" s="13">
        <f t="shared" si="15"/>
        <v>2586000</v>
      </c>
      <c r="L590" s="14">
        <f t="shared" si="16"/>
        <v>9697500</v>
      </c>
      <c r="M590" s="13">
        <f t="shared" si="17"/>
        <v>969750</v>
      </c>
    </row>
    <row r="591" spans="1:13" outlineLevel="1">
      <c r="A591" s="10"/>
      <c r="B591" s="26"/>
      <c r="C591" s="34"/>
      <c r="D591" s="29"/>
      <c r="E591" s="11"/>
      <c r="F591" s="11"/>
      <c r="G591" s="12"/>
      <c r="H591" s="13"/>
      <c r="I591" s="12"/>
      <c r="J591" s="13"/>
      <c r="K591" s="13"/>
      <c r="L591" s="14"/>
      <c r="M591" s="13"/>
    </row>
    <row r="592" spans="1:13" outlineLevel="2">
      <c r="A592" s="10">
        <v>379</v>
      </c>
      <c r="B592" s="26" t="s">
        <v>12</v>
      </c>
      <c r="C592" s="32" t="s">
        <v>116</v>
      </c>
      <c r="D592" s="29" t="s">
        <v>423</v>
      </c>
      <c r="E592" s="11" t="s">
        <v>118</v>
      </c>
      <c r="F592" s="11" t="s">
        <v>424</v>
      </c>
      <c r="G592" s="12" t="s">
        <v>48</v>
      </c>
      <c r="H592" s="13">
        <v>5362000000</v>
      </c>
      <c r="I592" s="12">
        <v>1</v>
      </c>
      <c r="J592" s="13">
        <v>5362000000</v>
      </c>
      <c r="K592" s="13">
        <f t="shared" si="15"/>
        <v>10724000</v>
      </c>
      <c r="L592" s="14">
        <f t="shared" si="16"/>
        <v>40215000</v>
      </c>
      <c r="M592" s="13">
        <f t="shared" si="17"/>
        <v>4021500</v>
      </c>
    </row>
    <row r="593" spans="1:13" outlineLevel="1">
      <c r="A593" s="10"/>
      <c r="B593" s="26"/>
      <c r="C593" s="34"/>
      <c r="D593" s="29"/>
      <c r="E593" s="11"/>
      <c r="F593" s="11"/>
      <c r="G593" s="12"/>
      <c r="H593" s="13"/>
      <c r="I593" s="12"/>
      <c r="J593" s="13"/>
      <c r="K593" s="13"/>
      <c r="L593" s="14"/>
      <c r="M593" s="13"/>
    </row>
    <row r="594" spans="1:13" outlineLevel="2">
      <c r="A594" s="10">
        <v>380</v>
      </c>
      <c r="B594" s="26" t="s">
        <v>12</v>
      </c>
      <c r="C594" s="32" t="s">
        <v>116</v>
      </c>
      <c r="D594" s="29" t="s">
        <v>425</v>
      </c>
      <c r="E594" s="11" t="s">
        <v>118</v>
      </c>
      <c r="F594" s="11" t="s">
        <v>426</v>
      </c>
      <c r="G594" s="12" t="s">
        <v>48</v>
      </c>
      <c r="H594" s="13">
        <v>5362000000</v>
      </c>
      <c r="I594" s="12">
        <v>1</v>
      </c>
      <c r="J594" s="13">
        <v>5362000000</v>
      </c>
      <c r="K594" s="13">
        <f t="shared" si="15"/>
        <v>10724000</v>
      </c>
      <c r="L594" s="14">
        <f t="shared" si="16"/>
        <v>40215000</v>
      </c>
      <c r="M594" s="13">
        <f t="shared" si="17"/>
        <v>4021500</v>
      </c>
    </row>
    <row r="595" spans="1:13" outlineLevel="1">
      <c r="A595" s="10"/>
      <c r="B595" s="26"/>
      <c r="C595" s="34"/>
      <c r="D595" s="29"/>
      <c r="E595" s="11"/>
      <c r="F595" s="11"/>
      <c r="G595" s="12"/>
      <c r="H595" s="13"/>
      <c r="I595" s="12"/>
      <c r="J595" s="13"/>
      <c r="K595" s="13"/>
      <c r="L595" s="14"/>
      <c r="M595" s="13"/>
    </row>
    <row r="596" spans="1:13" outlineLevel="2">
      <c r="A596" s="10">
        <v>381</v>
      </c>
      <c r="B596" s="26" t="s">
        <v>12</v>
      </c>
      <c r="C596" s="32" t="s">
        <v>116</v>
      </c>
      <c r="D596" s="29" t="s">
        <v>427</v>
      </c>
      <c r="E596" s="11" t="s">
        <v>118</v>
      </c>
      <c r="F596" s="11" t="s">
        <v>428</v>
      </c>
      <c r="G596" s="12" t="s">
        <v>164</v>
      </c>
      <c r="H596" s="13">
        <v>1614235000</v>
      </c>
      <c r="I596" s="12">
        <v>1</v>
      </c>
      <c r="J596" s="13">
        <v>1614235000</v>
      </c>
      <c r="K596" s="13">
        <f t="shared" si="15"/>
        <v>3228470</v>
      </c>
      <c r="L596" s="14">
        <f t="shared" si="16"/>
        <v>12106762.5</v>
      </c>
      <c r="M596" s="13">
        <f t="shared" si="17"/>
        <v>1210676.25</v>
      </c>
    </row>
    <row r="597" spans="1:13" outlineLevel="1">
      <c r="A597" s="10"/>
      <c r="B597" s="26"/>
      <c r="C597" s="34"/>
      <c r="D597" s="29"/>
      <c r="E597" s="11"/>
      <c r="F597" s="11"/>
      <c r="G597" s="12"/>
      <c r="H597" s="13"/>
      <c r="I597" s="12"/>
      <c r="J597" s="13"/>
      <c r="K597" s="13"/>
      <c r="L597" s="14"/>
      <c r="M597" s="13"/>
    </row>
    <row r="598" spans="1:13" outlineLevel="2">
      <c r="A598" s="10">
        <v>382</v>
      </c>
      <c r="B598" s="26" t="s">
        <v>12</v>
      </c>
      <c r="C598" s="32" t="s">
        <v>116</v>
      </c>
      <c r="D598" s="29" t="s">
        <v>429</v>
      </c>
      <c r="E598" s="11" t="s">
        <v>118</v>
      </c>
      <c r="F598" s="11" t="s">
        <v>430</v>
      </c>
      <c r="G598" s="12" t="s">
        <v>52</v>
      </c>
      <c r="H598" s="13">
        <v>935600000</v>
      </c>
      <c r="I598" s="12">
        <v>1</v>
      </c>
      <c r="J598" s="13">
        <v>935600000</v>
      </c>
      <c r="K598" s="13">
        <f t="shared" si="15"/>
        <v>1871200</v>
      </c>
      <c r="L598" s="14">
        <f t="shared" si="16"/>
        <v>7017000</v>
      </c>
      <c r="M598" s="13">
        <f t="shared" si="17"/>
        <v>701700</v>
      </c>
    </row>
    <row r="599" spans="1:13" outlineLevel="1">
      <c r="A599" s="10"/>
      <c r="B599" s="26"/>
      <c r="C599" s="34"/>
      <c r="D599" s="29"/>
      <c r="E599" s="11"/>
      <c r="F599" s="11"/>
      <c r="G599" s="12"/>
      <c r="H599" s="13"/>
      <c r="I599" s="12"/>
      <c r="J599" s="13"/>
      <c r="K599" s="13"/>
      <c r="L599" s="14"/>
      <c r="M599" s="13"/>
    </row>
    <row r="600" spans="1:13" outlineLevel="2">
      <c r="A600" s="10">
        <v>383</v>
      </c>
      <c r="B600" s="26" t="s">
        <v>12</v>
      </c>
      <c r="C600" s="32" t="s">
        <v>116</v>
      </c>
      <c r="D600" s="29" t="s">
        <v>431</v>
      </c>
      <c r="E600" s="11" t="s">
        <v>118</v>
      </c>
      <c r="F600" s="11" t="s">
        <v>432</v>
      </c>
      <c r="G600" s="12" t="s">
        <v>52</v>
      </c>
      <c r="H600" s="13">
        <v>935900000</v>
      </c>
      <c r="I600" s="12">
        <v>1</v>
      </c>
      <c r="J600" s="13">
        <v>935900000</v>
      </c>
      <c r="K600" s="13">
        <f t="shared" si="15"/>
        <v>1871800</v>
      </c>
      <c r="L600" s="14">
        <f t="shared" si="16"/>
        <v>7019250</v>
      </c>
      <c r="M600" s="13">
        <f t="shared" si="17"/>
        <v>701925</v>
      </c>
    </row>
    <row r="601" spans="1:13" outlineLevel="1">
      <c r="A601" s="10"/>
      <c r="B601" s="26"/>
      <c r="C601" s="34"/>
      <c r="D601" s="29"/>
      <c r="E601" s="11"/>
      <c r="F601" s="11"/>
      <c r="G601" s="12"/>
      <c r="H601" s="13"/>
      <c r="I601" s="12"/>
      <c r="J601" s="13"/>
      <c r="K601" s="13"/>
      <c r="L601" s="14"/>
      <c r="M601" s="13"/>
    </row>
    <row r="602" spans="1:13" outlineLevel="2">
      <c r="A602" s="10">
        <v>384</v>
      </c>
      <c r="B602" s="26" t="s">
        <v>12</v>
      </c>
      <c r="C602" s="32" t="s">
        <v>116</v>
      </c>
      <c r="D602" s="29" t="s">
        <v>433</v>
      </c>
      <c r="E602" s="11" t="s">
        <v>118</v>
      </c>
      <c r="F602" s="11" t="s">
        <v>434</v>
      </c>
      <c r="G602" s="12" t="s">
        <v>48</v>
      </c>
      <c r="H602" s="13">
        <v>1103000000</v>
      </c>
      <c r="I602" s="12">
        <v>1</v>
      </c>
      <c r="J602" s="13">
        <v>1103000000</v>
      </c>
      <c r="K602" s="13">
        <f t="shared" si="15"/>
        <v>2206000</v>
      </c>
      <c r="L602" s="14">
        <f t="shared" si="16"/>
        <v>8272500</v>
      </c>
      <c r="M602" s="13">
        <f t="shared" si="17"/>
        <v>827250</v>
      </c>
    </row>
    <row r="603" spans="1:13" outlineLevel="1">
      <c r="A603" s="10"/>
      <c r="B603" s="26"/>
      <c r="C603" s="34"/>
      <c r="D603" s="29"/>
      <c r="E603" s="11"/>
      <c r="F603" s="11"/>
      <c r="G603" s="12"/>
      <c r="H603" s="13"/>
      <c r="I603" s="12"/>
      <c r="J603" s="13"/>
      <c r="K603" s="13"/>
      <c r="L603" s="14"/>
      <c r="M603" s="13"/>
    </row>
    <row r="604" spans="1:13" outlineLevel="2">
      <c r="A604" s="10">
        <v>385</v>
      </c>
      <c r="B604" s="26" t="s">
        <v>12</v>
      </c>
      <c r="C604" s="32" t="s">
        <v>116</v>
      </c>
      <c r="D604" s="29" t="s">
        <v>435</v>
      </c>
      <c r="E604" s="11" t="s">
        <v>118</v>
      </c>
      <c r="F604" s="11" t="s">
        <v>436</v>
      </c>
      <c r="G604" s="12" t="s">
        <v>164</v>
      </c>
      <c r="H604" s="13">
        <v>543703000</v>
      </c>
      <c r="I604" s="12">
        <v>1</v>
      </c>
      <c r="J604" s="13">
        <v>543703000</v>
      </c>
      <c r="K604" s="13">
        <f t="shared" si="15"/>
        <v>1087406</v>
      </c>
      <c r="L604" s="14">
        <f t="shared" si="16"/>
        <v>4077772.5</v>
      </c>
      <c r="M604" s="13">
        <f t="shared" si="17"/>
        <v>407777.25</v>
      </c>
    </row>
    <row r="605" spans="1:13" outlineLevel="1">
      <c r="A605" s="10"/>
      <c r="B605" s="26"/>
      <c r="C605" s="34"/>
      <c r="D605" s="29"/>
      <c r="E605" s="11"/>
      <c r="F605" s="11"/>
      <c r="G605" s="12"/>
      <c r="H605" s="13"/>
      <c r="I605" s="12"/>
      <c r="J605" s="13"/>
      <c r="K605" s="13"/>
      <c r="L605" s="14"/>
      <c r="M605" s="13"/>
    </row>
    <row r="606" spans="1:13" outlineLevel="2">
      <c r="A606" s="10">
        <v>386</v>
      </c>
      <c r="B606" s="26" t="s">
        <v>12</v>
      </c>
      <c r="C606" s="32" t="s">
        <v>116</v>
      </c>
      <c r="D606" s="29" t="s">
        <v>437</v>
      </c>
      <c r="E606" s="11" t="s">
        <v>118</v>
      </c>
      <c r="F606" s="11" t="s">
        <v>438</v>
      </c>
      <c r="G606" s="12" t="s">
        <v>71</v>
      </c>
      <c r="H606" s="13">
        <v>831250000</v>
      </c>
      <c r="I606" s="12">
        <v>1</v>
      </c>
      <c r="J606" s="13">
        <v>831250000</v>
      </c>
      <c r="K606" s="13">
        <f t="shared" ref="K606:K706" si="18">J606*0.2%</f>
        <v>1662500</v>
      </c>
      <c r="L606" s="14">
        <f t="shared" ref="L606:L706" si="19">J606*0.75%</f>
        <v>6234375</v>
      </c>
      <c r="M606" s="13">
        <f t="shared" ref="M606:M706" si="20">J606*0.075%</f>
        <v>623437.5</v>
      </c>
    </row>
    <row r="607" spans="1:13" outlineLevel="1">
      <c r="A607" s="10"/>
      <c r="B607" s="26"/>
      <c r="C607" s="34"/>
      <c r="D607" s="29"/>
      <c r="E607" s="11"/>
      <c r="F607" s="11"/>
      <c r="G607" s="12"/>
      <c r="H607" s="13"/>
      <c r="I607" s="12"/>
      <c r="J607" s="13"/>
      <c r="K607" s="13"/>
      <c r="L607" s="14"/>
      <c r="M607" s="13"/>
    </row>
    <row r="608" spans="1:13" outlineLevel="2">
      <c r="A608" s="10">
        <v>387</v>
      </c>
      <c r="B608" s="26" t="s">
        <v>12</v>
      </c>
      <c r="C608" s="32" t="s">
        <v>116</v>
      </c>
      <c r="D608" s="29" t="s">
        <v>439</v>
      </c>
      <c r="E608" s="11" t="s">
        <v>118</v>
      </c>
      <c r="F608" s="11" t="s">
        <v>440</v>
      </c>
      <c r="G608" s="12" t="s">
        <v>71</v>
      </c>
      <c r="H608" s="13">
        <v>831250000</v>
      </c>
      <c r="I608" s="12">
        <v>1</v>
      </c>
      <c r="J608" s="13">
        <v>831250000</v>
      </c>
      <c r="K608" s="13">
        <f t="shared" si="18"/>
        <v>1662500</v>
      </c>
      <c r="L608" s="14">
        <f t="shared" si="19"/>
        <v>6234375</v>
      </c>
      <c r="M608" s="13">
        <f t="shared" si="20"/>
        <v>623437.5</v>
      </c>
    </row>
    <row r="609" spans="1:13" outlineLevel="1">
      <c r="A609" s="10"/>
      <c r="B609" s="26"/>
      <c r="C609" s="34"/>
      <c r="D609" s="29"/>
      <c r="E609" s="11"/>
      <c r="F609" s="11"/>
      <c r="G609" s="12"/>
      <c r="H609" s="13"/>
      <c r="I609" s="12"/>
      <c r="J609" s="13"/>
      <c r="K609" s="13"/>
      <c r="L609" s="14"/>
      <c r="M609" s="13"/>
    </row>
    <row r="610" spans="1:13" outlineLevel="2">
      <c r="A610" s="10">
        <v>388</v>
      </c>
      <c r="B610" s="26" t="s">
        <v>12</v>
      </c>
      <c r="C610" s="32" t="s">
        <v>116</v>
      </c>
      <c r="D610" s="29" t="s">
        <v>441</v>
      </c>
      <c r="E610" s="11" t="s">
        <v>118</v>
      </c>
      <c r="F610" s="11" t="s">
        <v>442</v>
      </c>
      <c r="G610" s="12" t="s">
        <v>40</v>
      </c>
      <c r="H610" s="13">
        <v>389000000</v>
      </c>
      <c r="I610" s="12">
        <v>1</v>
      </c>
      <c r="J610" s="13">
        <v>389000000</v>
      </c>
      <c r="K610" s="13">
        <f t="shared" si="18"/>
        <v>778000</v>
      </c>
      <c r="L610" s="14">
        <f t="shared" si="19"/>
        <v>2917500</v>
      </c>
      <c r="M610" s="13">
        <f t="shared" si="20"/>
        <v>291750</v>
      </c>
    </row>
    <row r="611" spans="1:13" outlineLevel="1">
      <c r="A611" s="10"/>
      <c r="B611" s="26"/>
      <c r="C611" s="34"/>
      <c r="D611" s="29"/>
      <c r="E611" s="11"/>
      <c r="F611" s="11"/>
      <c r="G611" s="12"/>
      <c r="H611" s="13"/>
      <c r="I611" s="12"/>
      <c r="J611" s="13"/>
      <c r="K611" s="13"/>
      <c r="L611" s="14"/>
      <c r="M611" s="13"/>
    </row>
    <row r="612" spans="1:13" outlineLevel="2">
      <c r="A612" s="10">
        <v>389</v>
      </c>
      <c r="B612" s="26" t="s">
        <v>12</v>
      </c>
      <c r="C612" s="32" t="s">
        <v>116</v>
      </c>
      <c r="D612" s="29" t="s">
        <v>76</v>
      </c>
      <c r="E612" s="11" t="s">
        <v>118</v>
      </c>
      <c r="F612" s="11" t="s">
        <v>443</v>
      </c>
      <c r="G612" s="12" t="s">
        <v>96</v>
      </c>
      <c r="H612" s="13">
        <v>115473000</v>
      </c>
      <c r="I612" s="12">
        <v>1</v>
      </c>
      <c r="J612" s="13">
        <v>115473000</v>
      </c>
      <c r="K612" s="13">
        <f t="shared" si="18"/>
        <v>230946</v>
      </c>
      <c r="L612" s="14">
        <f t="shared" si="19"/>
        <v>866047.5</v>
      </c>
      <c r="M612" s="13">
        <f t="shared" si="20"/>
        <v>86604.75</v>
      </c>
    </row>
    <row r="613" spans="1:13" outlineLevel="2">
      <c r="A613" s="10">
        <v>390</v>
      </c>
      <c r="B613" s="26" t="s">
        <v>12</v>
      </c>
      <c r="C613" s="32" t="s">
        <v>116</v>
      </c>
      <c r="D613" s="29" t="s">
        <v>76</v>
      </c>
      <c r="E613" s="11" t="s">
        <v>118</v>
      </c>
      <c r="F613" s="11" t="s">
        <v>443</v>
      </c>
      <c r="G613" s="12" t="s">
        <v>32</v>
      </c>
      <c r="H613" s="13">
        <v>117418000</v>
      </c>
      <c r="I613" s="12">
        <v>1</v>
      </c>
      <c r="J613" s="13">
        <v>117418000</v>
      </c>
      <c r="K613" s="13">
        <f t="shared" si="18"/>
        <v>234836</v>
      </c>
      <c r="L613" s="14">
        <f t="shared" si="19"/>
        <v>880635</v>
      </c>
      <c r="M613" s="13">
        <f t="shared" si="20"/>
        <v>88063.5</v>
      </c>
    </row>
    <row r="614" spans="1:13" outlineLevel="1">
      <c r="A614" s="10"/>
      <c r="B614" s="26"/>
      <c r="C614" s="34"/>
      <c r="D614" s="29"/>
      <c r="E614" s="11"/>
      <c r="F614" s="11"/>
      <c r="G614" s="12"/>
      <c r="H614" s="13"/>
      <c r="I614" s="12"/>
      <c r="J614" s="13"/>
      <c r="K614" s="13"/>
      <c r="L614" s="14"/>
      <c r="M614" s="13"/>
    </row>
    <row r="615" spans="1:13" outlineLevel="2">
      <c r="A615" s="10">
        <v>391</v>
      </c>
      <c r="B615" s="26" t="s">
        <v>12</v>
      </c>
      <c r="C615" s="32" t="s">
        <v>116</v>
      </c>
      <c r="D615" s="29" t="s">
        <v>444</v>
      </c>
      <c r="E615" s="11" t="s">
        <v>118</v>
      </c>
      <c r="F615" s="11" t="s">
        <v>445</v>
      </c>
      <c r="G615" s="12" t="s">
        <v>48</v>
      </c>
      <c r="H615" s="13">
        <v>624000000</v>
      </c>
      <c r="I615" s="12">
        <v>1</v>
      </c>
      <c r="J615" s="13">
        <v>624000000</v>
      </c>
      <c r="K615" s="13">
        <f t="shared" si="18"/>
        <v>1248000</v>
      </c>
      <c r="L615" s="14">
        <f t="shared" si="19"/>
        <v>4680000</v>
      </c>
      <c r="M615" s="13">
        <f t="shared" si="20"/>
        <v>468000</v>
      </c>
    </row>
    <row r="616" spans="1:13" outlineLevel="1">
      <c r="A616" s="10"/>
      <c r="B616" s="26"/>
      <c r="C616" s="34"/>
      <c r="D616" s="29"/>
      <c r="E616" s="11"/>
      <c r="F616" s="11"/>
      <c r="G616" s="12"/>
      <c r="H616" s="13"/>
      <c r="I616" s="12"/>
      <c r="J616" s="13"/>
      <c r="K616" s="13"/>
      <c r="L616" s="14"/>
      <c r="M616" s="13"/>
    </row>
    <row r="617" spans="1:13" outlineLevel="2">
      <c r="A617" s="10">
        <v>392</v>
      </c>
      <c r="B617" s="26" t="s">
        <v>12</v>
      </c>
      <c r="C617" s="32" t="s">
        <v>116</v>
      </c>
      <c r="D617" s="29" t="s">
        <v>446</v>
      </c>
      <c r="E617" s="11" t="s">
        <v>118</v>
      </c>
      <c r="F617" s="11" t="s">
        <v>447</v>
      </c>
      <c r="G617" s="12" t="s">
        <v>161</v>
      </c>
      <c r="H617" s="13">
        <v>306000000</v>
      </c>
      <c r="I617" s="12">
        <v>1</v>
      </c>
      <c r="J617" s="13">
        <v>306000000</v>
      </c>
      <c r="K617" s="13">
        <f t="shared" si="18"/>
        <v>612000</v>
      </c>
      <c r="L617" s="14">
        <f t="shared" si="19"/>
        <v>2295000</v>
      </c>
      <c r="M617" s="13">
        <f t="shared" si="20"/>
        <v>229500</v>
      </c>
    </row>
    <row r="618" spans="1:13" outlineLevel="1">
      <c r="A618" s="10"/>
      <c r="B618" s="26"/>
      <c r="C618" s="34"/>
      <c r="D618" s="29"/>
      <c r="E618" s="11"/>
      <c r="F618" s="11"/>
      <c r="G618" s="12"/>
      <c r="H618" s="13"/>
      <c r="I618" s="12"/>
      <c r="J618" s="13"/>
      <c r="K618" s="13"/>
      <c r="L618" s="14"/>
      <c r="M618" s="13"/>
    </row>
    <row r="619" spans="1:13" outlineLevel="2">
      <c r="A619" s="10">
        <v>393</v>
      </c>
      <c r="B619" s="26" t="s">
        <v>12</v>
      </c>
      <c r="C619" s="32" t="s">
        <v>116</v>
      </c>
      <c r="D619" s="29" t="s">
        <v>448</v>
      </c>
      <c r="E619" s="11" t="s">
        <v>118</v>
      </c>
      <c r="F619" s="11" t="s">
        <v>449</v>
      </c>
      <c r="G619" s="12" t="s">
        <v>48</v>
      </c>
      <c r="H619" s="13">
        <v>276000000</v>
      </c>
      <c r="I619" s="12">
        <v>1</v>
      </c>
      <c r="J619" s="13">
        <v>276000000</v>
      </c>
      <c r="K619" s="13">
        <f t="shared" si="18"/>
        <v>552000</v>
      </c>
      <c r="L619" s="14">
        <f t="shared" si="19"/>
        <v>2070000</v>
      </c>
      <c r="M619" s="13">
        <f t="shared" si="20"/>
        <v>207000</v>
      </c>
    </row>
    <row r="620" spans="1:13" outlineLevel="1">
      <c r="A620" s="10"/>
      <c r="B620" s="26"/>
      <c r="C620" s="34"/>
      <c r="D620" s="29"/>
      <c r="E620" s="11"/>
      <c r="F620" s="11"/>
      <c r="G620" s="12"/>
      <c r="H620" s="13"/>
      <c r="I620" s="12"/>
      <c r="J620" s="13"/>
      <c r="K620" s="13"/>
      <c r="L620" s="14"/>
      <c r="M620" s="13"/>
    </row>
    <row r="621" spans="1:13" outlineLevel="2">
      <c r="A621" s="10">
        <v>394</v>
      </c>
      <c r="B621" s="26" t="s">
        <v>12</v>
      </c>
      <c r="C621" s="32" t="s">
        <v>116</v>
      </c>
      <c r="D621" s="29" t="s">
        <v>450</v>
      </c>
      <c r="E621" s="11" t="s">
        <v>118</v>
      </c>
      <c r="F621" s="11" t="s">
        <v>451</v>
      </c>
      <c r="G621" s="12" t="s">
        <v>40</v>
      </c>
      <c r="H621" s="13">
        <v>744450000</v>
      </c>
      <c r="I621" s="12">
        <v>1</v>
      </c>
      <c r="J621" s="13">
        <v>744450000</v>
      </c>
      <c r="K621" s="13">
        <f t="shared" si="18"/>
        <v>1488900</v>
      </c>
      <c r="L621" s="14">
        <f t="shared" si="19"/>
        <v>5583375</v>
      </c>
      <c r="M621" s="13">
        <f t="shared" si="20"/>
        <v>558337.5</v>
      </c>
    </row>
    <row r="622" spans="1:13" outlineLevel="2">
      <c r="A622" s="10">
        <v>395</v>
      </c>
      <c r="B622" s="26" t="s">
        <v>12</v>
      </c>
      <c r="C622" s="32" t="s">
        <v>116</v>
      </c>
      <c r="D622" s="29" t="s">
        <v>450</v>
      </c>
      <c r="E622" s="11" t="s">
        <v>118</v>
      </c>
      <c r="F622" s="11" t="s">
        <v>451</v>
      </c>
      <c r="G622" s="12" t="s">
        <v>164</v>
      </c>
      <c r="H622" s="13">
        <v>861794000</v>
      </c>
      <c r="I622" s="12">
        <v>1</v>
      </c>
      <c r="J622" s="13">
        <v>861794000</v>
      </c>
      <c r="K622" s="13">
        <f t="shared" si="18"/>
        <v>1723588</v>
      </c>
      <c r="L622" s="14">
        <f t="shared" si="19"/>
        <v>6463455</v>
      </c>
      <c r="M622" s="13">
        <f t="shared" si="20"/>
        <v>646345.5</v>
      </c>
    </row>
    <row r="623" spans="1:13" outlineLevel="1">
      <c r="A623" s="10"/>
      <c r="B623" s="26"/>
      <c r="C623" s="34"/>
      <c r="D623" s="29"/>
      <c r="E623" s="11"/>
      <c r="F623" s="11"/>
      <c r="G623" s="12"/>
      <c r="H623" s="13"/>
      <c r="I623" s="12"/>
      <c r="J623" s="13"/>
      <c r="K623" s="13"/>
      <c r="L623" s="14"/>
      <c r="M623" s="13"/>
    </row>
    <row r="624" spans="1:13" outlineLevel="2">
      <c r="A624" s="10">
        <v>396</v>
      </c>
      <c r="B624" s="26" t="s">
        <v>12</v>
      </c>
      <c r="C624" s="32" t="s">
        <v>116</v>
      </c>
      <c r="D624" s="29" t="s">
        <v>85</v>
      </c>
      <c r="E624" s="11" t="s">
        <v>118</v>
      </c>
      <c r="F624" s="11" t="s">
        <v>452</v>
      </c>
      <c r="G624" s="12" t="s">
        <v>61</v>
      </c>
      <c r="H624" s="13">
        <v>677706000</v>
      </c>
      <c r="I624" s="12">
        <v>1</v>
      </c>
      <c r="J624" s="13">
        <v>677706000</v>
      </c>
      <c r="K624" s="13">
        <f t="shared" si="18"/>
        <v>1355412</v>
      </c>
      <c r="L624" s="14">
        <f t="shared" si="19"/>
        <v>5082795</v>
      </c>
      <c r="M624" s="13">
        <f t="shared" si="20"/>
        <v>508279.5</v>
      </c>
    </row>
    <row r="625" spans="1:13" outlineLevel="1">
      <c r="A625" s="10"/>
      <c r="B625" s="26"/>
      <c r="C625" s="34"/>
      <c r="D625" s="29"/>
      <c r="E625" s="11"/>
      <c r="F625" s="11"/>
      <c r="G625" s="12"/>
      <c r="H625" s="13"/>
      <c r="I625" s="12"/>
      <c r="J625" s="13"/>
      <c r="K625" s="13"/>
      <c r="L625" s="14"/>
      <c r="M625" s="13"/>
    </row>
    <row r="626" spans="1:13" outlineLevel="2">
      <c r="A626" s="10">
        <v>397</v>
      </c>
      <c r="B626" s="26" t="s">
        <v>12</v>
      </c>
      <c r="C626" s="32" t="s">
        <v>116</v>
      </c>
      <c r="D626" s="29" t="s">
        <v>453</v>
      </c>
      <c r="E626" s="11" t="s">
        <v>118</v>
      </c>
      <c r="F626" s="11" t="s">
        <v>454</v>
      </c>
      <c r="G626" s="12" t="s">
        <v>79</v>
      </c>
      <c r="H626" s="13">
        <v>1891000000</v>
      </c>
      <c r="I626" s="12">
        <v>1</v>
      </c>
      <c r="J626" s="13">
        <v>1891000000</v>
      </c>
      <c r="K626" s="13">
        <f t="shared" si="18"/>
        <v>3782000</v>
      </c>
      <c r="L626" s="14">
        <f t="shared" si="19"/>
        <v>14182500</v>
      </c>
      <c r="M626" s="13">
        <f t="shared" si="20"/>
        <v>1418250</v>
      </c>
    </row>
    <row r="627" spans="1:13" outlineLevel="1">
      <c r="A627" s="10"/>
      <c r="B627" s="26"/>
      <c r="C627" s="34"/>
      <c r="D627" s="29"/>
      <c r="E627" s="11"/>
      <c r="F627" s="11"/>
      <c r="G627" s="12"/>
      <c r="H627" s="13"/>
      <c r="I627" s="12"/>
      <c r="J627" s="13"/>
      <c r="K627" s="13"/>
      <c r="L627" s="14"/>
      <c r="M627" s="13"/>
    </row>
    <row r="628" spans="1:13" outlineLevel="2">
      <c r="A628" s="10">
        <v>398</v>
      </c>
      <c r="B628" s="26" t="s">
        <v>12</v>
      </c>
      <c r="C628" s="32" t="s">
        <v>116</v>
      </c>
      <c r="D628" s="29" t="s">
        <v>455</v>
      </c>
      <c r="E628" s="11" t="s">
        <v>118</v>
      </c>
      <c r="F628" s="11" t="s">
        <v>456</v>
      </c>
      <c r="G628" s="12" t="s">
        <v>48</v>
      </c>
      <c r="H628" s="13">
        <v>1289500000</v>
      </c>
      <c r="I628" s="12">
        <v>1</v>
      </c>
      <c r="J628" s="13">
        <v>1289500000</v>
      </c>
      <c r="K628" s="13">
        <f t="shared" si="18"/>
        <v>2579000</v>
      </c>
      <c r="L628" s="14">
        <f t="shared" si="19"/>
        <v>9671250</v>
      </c>
      <c r="M628" s="13">
        <f t="shared" si="20"/>
        <v>967125</v>
      </c>
    </row>
    <row r="629" spans="1:13" outlineLevel="1">
      <c r="A629" s="10"/>
      <c r="B629" s="26"/>
      <c r="C629" s="34"/>
      <c r="D629" s="29"/>
      <c r="E629" s="11"/>
      <c r="F629" s="11"/>
      <c r="G629" s="12"/>
      <c r="H629" s="13"/>
      <c r="I629" s="12"/>
      <c r="J629" s="13"/>
      <c r="K629" s="13"/>
      <c r="L629" s="14"/>
      <c r="M629" s="13"/>
    </row>
    <row r="630" spans="1:13" outlineLevel="2">
      <c r="A630" s="10">
        <v>399</v>
      </c>
      <c r="B630" s="26" t="s">
        <v>12</v>
      </c>
      <c r="C630" s="32" t="s">
        <v>116</v>
      </c>
      <c r="D630" s="29" t="s">
        <v>457</v>
      </c>
      <c r="E630" s="11" t="s">
        <v>118</v>
      </c>
      <c r="F630" s="11" t="s">
        <v>458</v>
      </c>
      <c r="G630" s="12" t="s">
        <v>52</v>
      </c>
      <c r="H630" s="13">
        <v>1310000000</v>
      </c>
      <c r="I630" s="12">
        <v>1</v>
      </c>
      <c r="J630" s="13">
        <v>1310000000</v>
      </c>
      <c r="K630" s="13">
        <f t="shared" si="18"/>
        <v>2620000</v>
      </c>
      <c r="L630" s="14">
        <f t="shared" si="19"/>
        <v>9825000</v>
      </c>
      <c r="M630" s="13">
        <f t="shared" si="20"/>
        <v>982500</v>
      </c>
    </row>
    <row r="631" spans="1:13" outlineLevel="1">
      <c r="A631" s="10"/>
      <c r="B631" s="26"/>
      <c r="C631" s="34"/>
      <c r="D631" s="29"/>
      <c r="E631" s="11"/>
      <c r="F631" s="11"/>
      <c r="G631" s="12"/>
      <c r="H631" s="13"/>
      <c r="I631" s="12"/>
      <c r="J631" s="13"/>
      <c r="K631" s="13"/>
      <c r="L631" s="14"/>
      <c r="M631" s="13"/>
    </row>
    <row r="632" spans="1:13" outlineLevel="2">
      <c r="A632" s="10">
        <v>400</v>
      </c>
      <c r="B632" s="26" t="s">
        <v>12</v>
      </c>
      <c r="C632" s="32" t="s">
        <v>116</v>
      </c>
      <c r="D632" s="29" t="s">
        <v>459</v>
      </c>
      <c r="E632" s="11" t="s">
        <v>118</v>
      </c>
      <c r="F632" s="11" t="s">
        <v>460</v>
      </c>
      <c r="G632" s="12" t="s">
        <v>24</v>
      </c>
      <c r="H632" s="13">
        <v>1613381000</v>
      </c>
      <c r="I632" s="12">
        <v>1</v>
      </c>
      <c r="J632" s="13">
        <v>1613381000</v>
      </c>
      <c r="K632" s="13">
        <f t="shared" si="18"/>
        <v>3226762</v>
      </c>
      <c r="L632" s="14">
        <f t="shared" si="19"/>
        <v>12100357.5</v>
      </c>
      <c r="M632" s="13">
        <f t="shared" si="20"/>
        <v>1210035.75</v>
      </c>
    </row>
    <row r="633" spans="1:13" outlineLevel="1">
      <c r="A633" s="10"/>
      <c r="B633" s="26"/>
      <c r="C633" s="34"/>
      <c r="D633" s="29"/>
      <c r="E633" s="11"/>
      <c r="F633" s="11"/>
      <c r="G633" s="12"/>
      <c r="H633" s="13"/>
      <c r="I633" s="12"/>
      <c r="J633" s="13"/>
      <c r="K633" s="13"/>
      <c r="L633" s="14"/>
      <c r="M633" s="13"/>
    </row>
    <row r="634" spans="1:13" outlineLevel="2">
      <c r="A634" s="10">
        <v>401</v>
      </c>
      <c r="B634" s="26" t="s">
        <v>12</v>
      </c>
      <c r="C634" s="32" t="s">
        <v>116</v>
      </c>
      <c r="D634" s="29" t="s">
        <v>461</v>
      </c>
      <c r="E634" s="11" t="s">
        <v>118</v>
      </c>
      <c r="F634" s="11" t="s">
        <v>462</v>
      </c>
      <c r="G634" s="12" t="s">
        <v>161</v>
      </c>
      <c r="H634" s="13">
        <v>486000000</v>
      </c>
      <c r="I634" s="12">
        <v>1</v>
      </c>
      <c r="J634" s="13">
        <v>486000000</v>
      </c>
      <c r="K634" s="13">
        <f t="shared" si="18"/>
        <v>972000</v>
      </c>
      <c r="L634" s="14">
        <f t="shared" si="19"/>
        <v>3645000</v>
      </c>
      <c r="M634" s="13">
        <f t="shared" si="20"/>
        <v>364500</v>
      </c>
    </row>
    <row r="635" spans="1:13" outlineLevel="1">
      <c r="A635" s="10"/>
      <c r="B635" s="26"/>
      <c r="C635" s="34"/>
      <c r="D635" s="29"/>
      <c r="E635" s="11"/>
      <c r="F635" s="11"/>
      <c r="G635" s="12"/>
      <c r="H635" s="13"/>
      <c r="I635" s="12"/>
      <c r="J635" s="13"/>
      <c r="K635" s="13"/>
      <c r="L635" s="14"/>
      <c r="M635" s="13"/>
    </row>
    <row r="636" spans="1:13" outlineLevel="2">
      <c r="A636" s="10">
        <v>402</v>
      </c>
      <c r="B636" s="26" t="s">
        <v>12</v>
      </c>
      <c r="C636" s="32" t="s">
        <v>116</v>
      </c>
      <c r="D636" s="29" t="s">
        <v>463</v>
      </c>
      <c r="E636" s="11" t="s">
        <v>118</v>
      </c>
      <c r="F636" s="11" t="s">
        <v>464</v>
      </c>
      <c r="G636" s="12" t="s">
        <v>60</v>
      </c>
      <c r="H636" s="13">
        <v>210000000</v>
      </c>
      <c r="I636" s="12">
        <v>1</v>
      </c>
      <c r="J636" s="13">
        <v>210000000</v>
      </c>
      <c r="K636" s="13">
        <f t="shared" si="18"/>
        <v>420000</v>
      </c>
      <c r="L636" s="14">
        <f t="shared" si="19"/>
        <v>1575000</v>
      </c>
      <c r="M636" s="13">
        <f t="shared" si="20"/>
        <v>157500</v>
      </c>
    </row>
    <row r="637" spans="1:13" outlineLevel="1">
      <c r="A637" s="10"/>
      <c r="B637" s="26"/>
      <c r="C637" s="34"/>
      <c r="D637" s="29"/>
      <c r="E637" s="11"/>
      <c r="F637" s="11"/>
      <c r="G637" s="12"/>
      <c r="H637" s="13"/>
      <c r="I637" s="12"/>
      <c r="J637" s="13"/>
      <c r="K637" s="13"/>
      <c r="L637" s="14"/>
      <c r="M637" s="13"/>
    </row>
    <row r="638" spans="1:13" outlineLevel="2">
      <c r="A638" s="10">
        <v>403</v>
      </c>
      <c r="B638" s="26" t="s">
        <v>12</v>
      </c>
      <c r="C638" s="32" t="s">
        <v>465</v>
      </c>
      <c r="D638" s="29" t="s">
        <v>14</v>
      </c>
      <c r="E638" s="11" t="s">
        <v>466</v>
      </c>
      <c r="F638" s="11" t="s">
        <v>467</v>
      </c>
      <c r="G638" s="12" t="s">
        <v>93</v>
      </c>
      <c r="H638" s="13">
        <v>167000000</v>
      </c>
      <c r="I638" s="12">
        <v>1</v>
      </c>
      <c r="J638" s="13">
        <v>167000000</v>
      </c>
      <c r="K638" s="13">
        <f t="shared" si="18"/>
        <v>334000</v>
      </c>
      <c r="L638" s="14">
        <f t="shared" si="19"/>
        <v>1252500</v>
      </c>
      <c r="M638" s="13">
        <f t="shared" si="20"/>
        <v>125250</v>
      </c>
    </row>
    <row r="639" spans="1:13" outlineLevel="2">
      <c r="A639" s="10"/>
      <c r="B639" s="26"/>
      <c r="C639" s="32"/>
      <c r="D639" s="29"/>
      <c r="E639" s="11"/>
      <c r="F639" s="11"/>
      <c r="G639" s="12"/>
      <c r="H639" s="13"/>
      <c r="I639" s="12"/>
      <c r="J639" s="13"/>
      <c r="K639" s="13"/>
      <c r="L639" s="14"/>
      <c r="M639" s="13"/>
    </row>
    <row r="640" spans="1:13" outlineLevel="2">
      <c r="A640" s="10">
        <v>404</v>
      </c>
      <c r="B640" s="26" t="s">
        <v>12</v>
      </c>
      <c r="C640" s="32" t="s">
        <v>468</v>
      </c>
      <c r="D640" s="29" t="s">
        <v>14</v>
      </c>
      <c r="E640" s="11" t="s">
        <v>469</v>
      </c>
      <c r="F640" s="11" t="s">
        <v>470</v>
      </c>
      <c r="G640" s="12" t="s">
        <v>80</v>
      </c>
      <c r="H640" s="13">
        <v>500000000</v>
      </c>
      <c r="I640" s="12">
        <v>1</v>
      </c>
      <c r="J640" s="13">
        <v>500000000</v>
      </c>
      <c r="K640" s="13">
        <f t="shared" si="18"/>
        <v>1000000</v>
      </c>
      <c r="L640" s="14">
        <f t="shared" si="19"/>
        <v>3750000</v>
      </c>
      <c r="M640" s="13">
        <f t="shared" si="20"/>
        <v>375000</v>
      </c>
    </row>
    <row r="641" spans="1:13" outlineLevel="2">
      <c r="A641" s="10"/>
      <c r="B641" s="26"/>
      <c r="C641" s="32"/>
      <c r="D641" s="29"/>
      <c r="E641" s="11"/>
      <c r="F641" s="11"/>
      <c r="G641" s="12"/>
      <c r="H641" s="13"/>
      <c r="I641" s="12"/>
      <c r="J641" s="13"/>
      <c r="K641" s="13"/>
      <c r="L641" s="14"/>
      <c r="M641" s="13"/>
    </row>
    <row r="642" spans="1:13" outlineLevel="2">
      <c r="A642" s="10">
        <v>405</v>
      </c>
      <c r="B642" s="26" t="s">
        <v>12</v>
      </c>
      <c r="C642" s="32" t="s">
        <v>471</v>
      </c>
      <c r="D642" s="29" t="s">
        <v>14</v>
      </c>
      <c r="E642" s="11" t="s">
        <v>472</v>
      </c>
      <c r="F642" s="11" t="s">
        <v>473</v>
      </c>
      <c r="G642" s="12" t="s">
        <v>17</v>
      </c>
      <c r="H642" s="13">
        <v>836000000</v>
      </c>
      <c r="I642" s="12">
        <v>1</v>
      </c>
      <c r="J642" s="13">
        <v>836000000</v>
      </c>
      <c r="K642" s="13">
        <f t="shared" si="18"/>
        <v>1672000</v>
      </c>
      <c r="L642" s="14">
        <f t="shared" si="19"/>
        <v>6270000</v>
      </c>
      <c r="M642" s="13">
        <f t="shared" si="20"/>
        <v>627000</v>
      </c>
    </row>
    <row r="643" spans="1:13" outlineLevel="2">
      <c r="A643" s="10"/>
      <c r="B643" s="26"/>
      <c r="C643" s="32"/>
      <c r="D643" s="29"/>
      <c r="E643" s="11"/>
      <c r="F643" s="11"/>
      <c r="G643" s="12"/>
      <c r="H643" s="13"/>
      <c r="I643" s="12"/>
      <c r="J643" s="13"/>
      <c r="K643" s="13"/>
      <c r="L643" s="14"/>
      <c r="M643" s="13"/>
    </row>
    <row r="644" spans="1:13" outlineLevel="2">
      <c r="A644" s="10">
        <v>406</v>
      </c>
      <c r="B644" s="26" t="s">
        <v>12</v>
      </c>
      <c r="C644" s="32" t="s">
        <v>474</v>
      </c>
      <c r="D644" s="29" t="s">
        <v>14</v>
      </c>
      <c r="E644" s="11" t="s">
        <v>475</v>
      </c>
      <c r="F644" s="11" t="s">
        <v>476</v>
      </c>
      <c r="G644" s="12" t="s">
        <v>21</v>
      </c>
      <c r="H644" s="13">
        <v>1683000000</v>
      </c>
      <c r="I644" s="12">
        <v>1</v>
      </c>
      <c r="J644" s="13">
        <v>1683000000</v>
      </c>
      <c r="K644" s="13">
        <f t="shared" si="18"/>
        <v>3366000</v>
      </c>
      <c r="L644" s="14">
        <f t="shared" si="19"/>
        <v>12622500</v>
      </c>
      <c r="M644" s="13">
        <f t="shared" si="20"/>
        <v>1262250</v>
      </c>
    </row>
    <row r="645" spans="1:13" outlineLevel="1">
      <c r="A645" s="10"/>
      <c r="B645" s="26"/>
      <c r="C645" s="34"/>
      <c r="D645" s="29"/>
      <c r="E645" s="11"/>
      <c r="F645" s="11"/>
      <c r="G645" s="12"/>
      <c r="H645" s="13"/>
      <c r="I645" s="12"/>
      <c r="J645" s="13"/>
      <c r="K645" s="13"/>
      <c r="L645" s="14"/>
      <c r="M645" s="13"/>
    </row>
    <row r="646" spans="1:13" outlineLevel="2">
      <c r="A646" s="10">
        <v>407</v>
      </c>
      <c r="B646" s="26" t="s">
        <v>12</v>
      </c>
      <c r="C646" s="32" t="s">
        <v>477</v>
      </c>
      <c r="D646" s="29" t="s">
        <v>25</v>
      </c>
      <c r="E646" s="11" t="s">
        <v>478</v>
      </c>
      <c r="F646" s="11" t="s">
        <v>479</v>
      </c>
      <c r="G646" s="12" t="s">
        <v>61</v>
      </c>
      <c r="H646" s="13">
        <v>2303000000</v>
      </c>
      <c r="I646" s="12">
        <v>1</v>
      </c>
      <c r="J646" s="13">
        <v>2303000000</v>
      </c>
      <c r="K646" s="13">
        <f t="shared" si="18"/>
        <v>4606000</v>
      </c>
      <c r="L646" s="14">
        <f t="shared" si="19"/>
        <v>17272500</v>
      </c>
      <c r="M646" s="13">
        <f t="shared" si="20"/>
        <v>1727250</v>
      </c>
    </row>
    <row r="647" spans="1:13" outlineLevel="1">
      <c r="A647" s="10"/>
      <c r="B647" s="26"/>
      <c r="C647" s="34"/>
      <c r="D647" s="29"/>
      <c r="E647" s="11"/>
      <c r="F647" s="11"/>
      <c r="G647" s="12"/>
      <c r="H647" s="13"/>
      <c r="I647" s="12"/>
      <c r="J647" s="13"/>
      <c r="K647" s="13"/>
      <c r="L647" s="14"/>
      <c r="M647" s="13"/>
    </row>
    <row r="648" spans="1:13" outlineLevel="2">
      <c r="A648" s="10">
        <v>408</v>
      </c>
      <c r="B648" s="26" t="s">
        <v>12</v>
      </c>
      <c r="C648" s="32" t="s">
        <v>477</v>
      </c>
      <c r="D648" s="29" t="s">
        <v>14</v>
      </c>
      <c r="E648" s="11" t="s">
        <v>478</v>
      </c>
      <c r="F648" s="11" t="s">
        <v>480</v>
      </c>
      <c r="G648" s="12" t="s">
        <v>80</v>
      </c>
      <c r="H648" s="13">
        <v>198000000</v>
      </c>
      <c r="I648" s="12">
        <v>1</v>
      </c>
      <c r="J648" s="13">
        <v>198000000</v>
      </c>
      <c r="K648" s="13">
        <f t="shared" si="18"/>
        <v>396000</v>
      </c>
      <c r="L648" s="14">
        <f t="shared" si="19"/>
        <v>1485000</v>
      </c>
      <c r="M648" s="13">
        <f t="shared" si="20"/>
        <v>148500</v>
      </c>
    </row>
    <row r="649" spans="1:13" outlineLevel="2">
      <c r="A649" s="10">
        <v>409</v>
      </c>
      <c r="B649" s="26" t="s">
        <v>12</v>
      </c>
      <c r="C649" s="32" t="s">
        <v>477</v>
      </c>
      <c r="D649" s="29" t="s">
        <v>14</v>
      </c>
      <c r="E649" s="11" t="s">
        <v>478</v>
      </c>
      <c r="F649" s="11" t="s">
        <v>480</v>
      </c>
      <c r="G649" s="12" t="s">
        <v>81</v>
      </c>
      <c r="H649" s="13">
        <v>207000000</v>
      </c>
      <c r="I649" s="12">
        <v>1</v>
      </c>
      <c r="J649" s="13">
        <v>207000000</v>
      </c>
      <c r="K649" s="13">
        <f t="shared" si="18"/>
        <v>414000</v>
      </c>
      <c r="L649" s="14">
        <f t="shared" si="19"/>
        <v>1552500</v>
      </c>
      <c r="M649" s="13">
        <f t="shared" si="20"/>
        <v>155250</v>
      </c>
    </row>
    <row r="650" spans="1:13" outlineLevel="2">
      <c r="A650" s="10">
        <v>410</v>
      </c>
      <c r="B650" s="26" t="s">
        <v>12</v>
      </c>
      <c r="C650" s="32" t="s">
        <v>477</v>
      </c>
      <c r="D650" s="29" t="s">
        <v>14</v>
      </c>
      <c r="E650" s="11" t="s">
        <v>478</v>
      </c>
      <c r="F650" s="11" t="s">
        <v>480</v>
      </c>
      <c r="G650" s="12" t="s">
        <v>82</v>
      </c>
      <c r="H650" s="13">
        <v>217000000</v>
      </c>
      <c r="I650" s="12">
        <v>1</v>
      </c>
      <c r="J650" s="13">
        <v>217000000</v>
      </c>
      <c r="K650" s="13">
        <f t="shared" si="18"/>
        <v>434000</v>
      </c>
      <c r="L650" s="14">
        <f t="shared" si="19"/>
        <v>1627500</v>
      </c>
      <c r="M650" s="13">
        <f t="shared" si="20"/>
        <v>162750</v>
      </c>
    </row>
    <row r="651" spans="1:13" outlineLevel="1">
      <c r="A651" s="10"/>
      <c r="B651" s="26"/>
      <c r="C651" s="34"/>
      <c r="D651" s="29"/>
      <c r="E651" s="11"/>
      <c r="F651" s="11"/>
      <c r="G651" s="12"/>
      <c r="H651" s="13"/>
      <c r="I651" s="12"/>
      <c r="J651" s="13"/>
      <c r="K651" s="13"/>
      <c r="L651" s="14"/>
      <c r="M651" s="13"/>
    </row>
    <row r="652" spans="1:13" outlineLevel="2">
      <c r="A652" s="10">
        <v>411</v>
      </c>
      <c r="B652" s="26" t="s">
        <v>12</v>
      </c>
      <c r="C652" s="32" t="s">
        <v>477</v>
      </c>
      <c r="D652" s="29" t="s">
        <v>481</v>
      </c>
      <c r="E652" s="11" t="s">
        <v>478</v>
      </c>
      <c r="F652" s="11" t="s">
        <v>482</v>
      </c>
      <c r="G652" s="12" t="s">
        <v>79</v>
      </c>
      <c r="H652" s="13">
        <v>180000000</v>
      </c>
      <c r="I652" s="12">
        <v>1</v>
      </c>
      <c r="J652" s="13">
        <v>180000000</v>
      </c>
      <c r="K652" s="13">
        <f t="shared" si="18"/>
        <v>360000</v>
      </c>
      <c r="L652" s="14">
        <f t="shared" si="19"/>
        <v>1350000</v>
      </c>
      <c r="M652" s="13">
        <f t="shared" si="20"/>
        <v>135000</v>
      </c>
    </row>
    <row r="653" spans="1:13" outlineLevel="1">
      <c r="A653" s="10"/>
      <c r="B653" s="26"/>
      <c r="C653" s="34"/>
      <c r="D653" s="29"/>
      <c r="E653" s="11"/>
      <c r="F653" s="11"/>
      <c r="G653" s="12"/>
      <c r="H653" s="13"/>
      <c r="I653" s="12"/>
      <c r="J653" s="13"/>
      <c r="K653" s="13"/>
      <c r="L653" s="14"/>
      <c r="M653" s="13"/>
    </row>
    <row r="654" spans="1:13" outlineLevel="2">
      <c r="A654" s="10">
        <v>412</v>
      </c>
      <c r="B654" s="26" t="s">
        <v>12</v>
      </c>
      <c r="C654" s="32" t="s">
        <v>477</v>
      </c>
      <c r="D654" s="29" t="s">
        <v>27</v>
      </c>
      <c r="E654" s="11" t="s">
        <v>478</v>
      </c>
      <c r="F654" s="11" t="s">
        <v>483</v>
      </c>
      <c r="G654" s="12" t="s">
        <v>80</v>
      </c>
      <c r="H654" s="13">
        <v>587000000</v>
      </c>
      <c r="I654" s="12">
        <v>1</v>
      </c>
      <c r="J654" s="13">
        <v>587000000</v>
      </c>
      <c r="K654" s="13">
        <f t="shared" si="18"/>
        <v>1174000</v>
      </c>
      <c r="L654" s="14">
        <f t="shared" si="19"/>
        <v>4402500</v>
      </c>
      <c r="M654" s="13">
        <f t="shared" si="20"/>
        <v>440250</v>
      </c>
    </row>
    <row r="655" spans="1:13" outlineLevel="1">
      <c r="A655" s="10"/>
      <c r="B655" s="26"/>
      <c r="C655" s="34"/>
      <c r="D655" s="29"/>
      <c r="E655" s="11"/>
      <c r="F655" s="11"/>
      <c r="G655" s="12"/>
      <c r="H655" s="13"/>
      <c r="I655" s="12"/>
      <c r="J655" s="13"/>
      <c r="K655" s="13"/>
      <c r="L655" s="14"/>
      <c r="M655" s="13"/>
    </row>
    <row r="656" spans="1:13" outlineLevel="2">
      <c r="A656" s="10">
        <v>413</v>
      </c>
      <c r="B656" s="26" t="s">
        <v>12</v>
      </c>
      <c r="C656" s="32" t="s">
        <v>484</v>
      </c>
      <c r="D656" s="29" t="s">
        <v>14</v>
      </c>
      <c r="E656" s="11" t="s">
        <v>485</v>
      </c>
      <c r="F656" s="11" t="s">
        <v>486</v>
      </c>
      <c r="G656" s="12" t="s">
        <v>81</v>
      </c>
      <c r="H656" s="13">
        <v>562000000</v>
      </c>
      <c r="I656" s="12">
        <v>1</v>
      </c>
      <c r="J656" s="13">
        <v>562000000</v>
      </c>
      <c r="K656" s="13">
        <f t="shared" si="18"/>
        <v>1124000</v>
      </c>
      <c r="L656" s="14">
        <f t="shared" si="19"/>
        <v>4215000</v>
      </c>
      <c r="M656" s="13">
        <f t="shared" si="20"/>
        <v>421500</v>
      </c>
    </row>
    <row r="657" spans="1:13" outlineLevel="1">
      <c r="A657" s="10"/>
      <c r="B657" s="26"/>
      <c r="C657" s="34"/>
      <c r="D657" s="29"/>
      <c r="E657" s="11"/>
      <c r="F657" s="11"/>
      <c r="G657" s="12"/>
      <c r="H657" s="13"/>
      <c r="I657" s="12"/>
      <c r="J657" s="13"/>
      <c r="K657" s="13"/>
      <c r="L657" s="14"/>
      <c r="M657" s="13"/>
    </row>
    <row r="658" spans="1:13" outlineLevel="2">
      <c r="A658" s="10">
        <v>414</v>
      </c>
      <c r="B658" s="26" t="s">
        <v>12</v>
      </c>
      <c r="C658" s="32" t="s">
        <v>484</v>
      </c>
      <c r="D658" s="29" t="s">
        <v>22</v>
      </c>
      <c r="E658" s="11" t="s">
        <v>485</v>
      </c>
      <c r="F658" s="11" t="s">
        <v>487</v>
      </c>
      <c r="G658" s="12" t="s">
        <v>488</v>
      </c>
      <c r="H658" s="13">
        <v>75000000</v>
      </c>
      <c r="I658" s="12">
        <v>1</v>
      </c>
      <c r="J658" s="13">
        <v>75000000</v>
      </c>
      <c r="K658" s="13">
        <f t="shared" si="18"/>
        <v>150000</v>
      </c>
      <c r="L658" s="14">
        <f t="shared" si="19"/>
        <v>562500</v>
      </c>
      <c r="M658" s="13">
        <f t="shared" si="20"/>
        <v>56250</v>
      </c>
    </row>
    <row r="659" spans="1:13" outlineLevel="2">
      <c r="A659" s="10"/>
      <c r="B659" s="26"/>
      <c r="C659" s="32"/>
      <c r="D659" s="29"/>
      <c r="E659" s="11"/>
      <c r="F659" s="11"/>
      <c r="G659" s="12"/>
      <c r="H659" s="13"/>
      <c r="I659" s="12"/>
      <c r="J659" s="13"/>
      <c r="K659" s="13"/>
      <c r="L659" s="14"/>
      <c r="M659" s="13"/>
    </row>
    <row r="660" spans="1:13" outlineLevel="2">
      <c r="A660" s="10">
        <v>415</v>
      </c>
      <c r="B660" s="26" t="s">
        <v>12</v>
      </c>
      <c r="C660" s="32" t="s">
        <v>489</v>
      </c>
      <c r="D660" s="29" t="s">
        <v>22</v>
      </c>
      <c r="E660" s="11" t="s">
        <v>490</v>
      </c>
      <c r="F660" s="11" t="s">
        <v>491</v>
      </c>
      <c r="G660" s="12" t="s">
        <v>24</v>
      </c>
      <c r="H660" s="13">
        <v>1142000000</v>
      </c>
      <c r="I660" s="12">
        <v>1</v>
      </c>
      <c r="J660" s="13">
        <v>1142000000</v>
      </c>
      <c r="K660" s="13">
        <f t="shared" si="18"/>
        <v>2284000</v>
      </c>
      <c r="L660" s="14">
        <f t="shared" si="19"/>
        <v>8565000</v>
      </c>
      <c r="M660" s="13">
        <f t="shared" si="20"/>
        <v>856500</v>
      </c>
    </row>
    <row r="661" spans="1:13" outlineLevel="1">
      <c r="A661" s="10"/>
      <c r="B661" s="26"/>
      <c r="C661" s="34"/>
      <c r="D661" s="29"/>
      <c r="E661" s="11"/>
      <c r="F661" s="11"/>
      <c r="G661" s="12"/>
      <c r="H661" s="13"/>
      <c r="I661" s="12"/>
      <c r="J661" s="13"/>
      <c r="K661" s="13"/>
      <c r="L661" s="14"/>
      <c r="M661" s="13"/>
    </row>
    <row r="662" spans="1:13" outlineLevel="2">
      <c r="A662" s="10">
        <v>416</v>
      </c>
      <c r="B662" s="26" t="s">
        <v>12</v>
      </c>
      <c r="C662" s="32" t="s">
        <v>489</v>
      </c>
      <c r="D662" s="29" t="s">
        <v>14</v>
      </c>
      <c r="E662" s="11" t="s">
        <v>490</v>
      </c>
      <c r="F662" s="11" t="s">
        <v>492</v>
      </c>
      <c r="G662" s="12" t="s">
        <v>21</v>
      </c>
      <c r="H662" s="13">
        <v>266677000</v>
      </c>
      <c r="I662" s="12">
        <v>1</v>
      </c>
      <c r="J662" s="13">
        <v>266677000</v>
      </c>
      <c r="K662" s="13">
        <f t="shared" si="18"/>
        <v>533354</v>
      </c>
      <c r="L662" s="14">
        <f t="shared" si="19"/>
        <v>2000077.5</v>
      </c>
      <c r="M662" s="13">
        <f t="shared" si="20"/>
        <v>200007.75</v>
      </c>
    </row>
    <row r="663" spans="1:13" outlineLevel="2">
      <c r="A663" s="10"/>
      <c r="B663" s="26"/>
      <c r="C663" s="32"/>
      <c r="D663" s="29"/>
      <c r="E663" s="11"/>
      <c r="F663" s="11"/>
      <c r="G663" s="12"/>
      <c r="H663" s="13"/>
      <c r="I663" s="12"/>
      <c r="J663" s="13"/>
      <c r="K663" s="13"/>
      <c r="L663" s="14"/>
      <c r="M663" s="13"/>
    </row>
    <row r="664" spans="1:13" outlineLevel="2">
      <c r="A664" s="10">
        <v>417</v>
      </c>
      <c r="B664" s="26" t="s">
        <v>12</v>
      </c>
      <c r="C664" s="32" t="s">
        <v>493</v>
      </c>
      <c r="D664" s="29" t="s">
        <v>14</v>
      </c>
      <c r="E664" s="11" t="s">
        <v>494</v>
      </c>
      <c r="F664" s="11" t="s">
        <v>495</v>
      </c>
      <c r="G664" s="12" t="s">
        <v>71</v>
      </c>
      <c r="H664" s="13">
        <v>3272000000</v>
      </c>
      <c r="I664" s="12">
        <v>1</v>
      </c>
      <c r="J664" s="13">
        <v>3272000000</v>
      </c>
      <c r="K664" s="13">
        <f t="shared" si="18"/>
        <v>6544000</v>
      </c>
      <c r="L664" s="14">
        <f t="shared" si="19"/>
        <v>24540000</v>
      </c>
      <c r="M664" s="13">
        <f t="shared" si="20"/>
        <v>2454000</v>
      </c>
    </row>
    <row r="665" spans="1:13" outlineLevel="1">
      <c r="A665" s="10"/>
      <c r="B665" s="26"/>
      <c r="C665" s="34"/>
      <c r="D665" s="29"/>
      <c r="E665" s="11"/>
      <c r="F665" s="11"/>
      <c r="G665" s="12"/>
      <c r="H665" s="13"/>
      <c r="I665" s="12"/>
      <c r="J665" s="13"/>
      <c r="K665" s="13"/>
      <c r="L665" s="14"/>
      <c r="M665" s="13"/>
    </row>
    <row r="666" spans="1:13" outlineLevel="2">
      <c r="A666" s="10">
        <v>418</v>
      </c>
      <c r="B666" s="26" t="s">
        <v>12</v>
      </c>
      <c r="C666" s="32" t="s">
        <v>493</v>
      </c>
      <c r="D666" s="29" t="s">
        <v>22</v>
      </c>
      <c r="E666" s="11" t="s">
        <v>494</v>
      </c>
      <c r="F666" s="11" t="s">
        <v>496</v>
      </c>
      <c r="G666" s="12" t="s">
        <v>24</v>
      </c>
      <c r="H666" s="13">
        <v>1525000000</v>
      </c>
      <c r="I666" s="12">
        <v>1</v>
      </c>
      <c r="J666" s="13">
        <v>1525000000</v>
      </c>
      <c r="K666" s="13">
        <f t="shared" si="18"/>
        <v>3050000</v>
      </c>
      <c r="L666" s="14">
        <f t="shared" si="19"/>
        <v>11437500</v>
      </c>
      <c r="M666" s="13">
        <f t="shared" si="20"/>
        <v>1143750</v>
      </c>
    </row>
    <row r="667" spans="1:13" outlineLevel="2">
      <c r="A667" s="10">
        <v>419</v>
      </c>
      <c r="B667" s="26" t="s">
        <v>12</v>
      </c>
      <c r="C667" s="32" t="s">
        <v>493</v>
      </c>
      <c r="D667" s="29" t="s">
        <v>22</v>
      </c>
      <c r="E667" s="11" t="s">
        <v>494</v>
      </c>
      <c r="F667" s="11" t="s">
        <v>496</v>
      </c>
      <c r="G667" s="12" t="s">
        <v>71</v>
      </c>
      <c r="H667" s="13">
        <v>1650000000</v>
      </c>
      <c r="I667" s="12">
        <v>1</v>
      </c>
      <c r="J667" s="13">
        <v>1650000000</v>
      </c>
      <c r="K667" s="13">
        <f t="shared" si="18"/>
        <v>3300000</v>
      </c>
      <c r="L667" s="14">
        <f t="shared" si="19"/>
        <v>12375000</v>
      </c>
      <c r="M667" s="13">
        <f t="shared" si="20"/>
        <v>1237500</v>
      </c>
    </row>
    <row r="668" spans="1:13" outlineLevel="1">
      <c r="A668" s="10"/>
      <c r="B668" s="26"/>
      <c r="C668" s="34"/>
      <c r="D668" s="29"/>
      <c r="E668" s="11"/>
      <c r="F668" s="11"/>
      <c r="G668" s="12"/>
      <c r="H668" s="13"/>
      <c r="I668" s="12"/>
      <c r="J668" s="13"/>
      <c r="K668" s="13"/>
      <c r="L668" s="14"/>
      <c r="M668" s="13"/>
    </row>
    <row r="669" spans="1:13" outlineLevel="2">
      <c r="A669" s="10">
        <v>420</v>
      </c>
      <c r="B669" s="26" t="s">
        <v>12</v>
      </c>
      <c r="C669" s="32" t="s">
        <v>493</v>
      </c>
      <c r="D669" s="29" t="s">
        <v>27</v>
      </c>
      <c r="E669" s="11" t="s">
        <v>494</v>
      </c>
      <c r="F669" s="11" t="s">
        <v>497</v>
      </c>
      <c r="G669" s="12" t="s">
        <v>61</v>
      </c>
      <c r="H669" s="13">
        <v>2252000000</v>
      </c>
      <c r="I669" s="12">
        <v>1</v>
      </c>
      <c r="J669" s="13">
        <v>2252000000</v>
      </c>
      <c r="K669" s="13">
        <f t="shared" si="18"/>
        <v>4504000</v>
      </c>
      <c r="L669" s="14">
        <f t="shared" si="19"/>
        <v>16890000</v>
      </c>
      <c r="M669" s="13">
        <f t="shared" si="20"/>
        <v>1689000</v>
      </c>
    </row>
    <row r="670" spans="1:13" outlineLevel="1">
      <c r="A670" s="10"/>
      <c r="B670" s="26"/>
      <c r="C670" s="34"/>
      <c r="D670" s="29"/>
      <c r="E670" s="11"/>
      <c r="F670" s="11"/>
      <c r="G670" s="12"/>
      <c r="H670" s="13"/>
      <c r="I670" s="12"/>
      <c r="J670" s="13"/>
      <c r="K670" s="13"/>
      <c r="L670" s="14"/>
      <c r="M670" s="13"/>
    </row>
    <row r="671" spans="1:13" outlineLevel="2">
      <c r="A671" s="10">
        <v>421</v>
      </c>
      <c r="B671" s="26" t="s">
        <v>12</v>
      </c>
      <c r="C671" s="32" t="s">
        <v>498</v>
      </c>
      <c r="D671" s="29" t="s">
        <v>14</v>
      </c>
      <c r="E671" s="11" t="s">
        <v>499</v>
      </c>
      <c r="F671" s="11" t="s">
        <v>500</v>
      </c>
      <c r="G671" s="12" t="s">
        <v>79</v>
      </c>
      <c r="H671" s="13">
        <v>652000000</v>
      </c>
      <c r="I671" s="12">
        <v>1</v>
      </c>
      <c r="J671" s="13">
        <v>652000000</v>
      </c>
      <c r="K671" s="13">
        <f t="shared" si="18"/>
        <v>1304000</v>
      </c>
      <c r="L671" s="14">
        <f t="shared" si="19"/>
        <v>4890000</v>
      </c>
      <c r="M671" s="13">
        <f t="shared" si="20"/>
        <v>489000</v>
      </c>
    </row>
    <row r="672" spans="1:13" outlineLevel="2">
      <c r="A672" s="10">
        <v>422</v>
      </c>
      <c r="B672" s="26" t="s">
        <v>12</v>
      </c>
      <c r="C672" s="32" t="s">
        <v>498</v>
      </c>
      <c r="D672" s="29" t="s">
        <v>14</v>
      </c>
      <c r="E672" s="11" t="s">
        <v>499</v>
      </c>
      <c r="F672" s="11" t="s">
        <v>500</v>
      </c>
      <c r="G672" s="12" t="s">
        <v>80</v>
      </c>
      <c r="H672" s="13">
        <v>674000000</v>
      </c>
      <c r="I672" s="12">
        <v>1</v>
      </c>
      <c r="J672" s="13">
        <v>674000000</v>
      </c>
      <c r="K672" s="13">
        <f t="shared" si="18"/>
        <v>1348000</v>
      </c>
      <c r="L672" s="14">
        <f t="shared" si="19"/>
        <v>5055000</v>
      </c>
      <c r="M672" s="13">
        <f t="shared" si="20"/>
        <v>505500</v>
      </c>
    </row>
    <row r="673" spans="1:13" outlineLevel="2">
      <c r="A673" s="10">
        <v>423</v>
      </c>
      <c r="B673" s="26" t="s">
        <v>12</v>
      </c>
      <c r="C673" s="32" t="s">
        <v>498</v>
      </c>
      <c r="D673" s="29" t="s">
        <v>14</v>
      </c>
      <c r="E673" s="11" t="s">
        <v>499</v>
      </c>
      <c r="F673" s="11" t="s">
        <v>500</v>
      </c>
      <c r="G673" s="12" t="s">
        <v>81</v>
      </c>
      <c r="H673" s="13">
        <v>704000000</v>
      </c>
      <c r="I673" s="12">
        <v>1</v>
      </c>
      <c r="J673" s="13">
        <v>704000000</v>
      </c>
      <c r="K673" s="13">
        <f t="shared" si="18"/>
        <v>1408000</v>
      </c>
      <c r="L673" s="14">
        <f t="shared" si="19"/>
        <v>5280000</v>
      </c>
      <c r="M673" s="13">
        <f t="shared" si="20"/>
        <v>528000</v>
      </c>
    </row>
    <row r="674" spans="1:13" outlineLevel="2">
      <c r="A674" s="10">
        <v>424</v>
      </c>
      <c r="B674" s="26" t="s">
        <v>12</v>
      </c>
      <c r="C674" s="32" t="s">
        <v>498</v>
      </c>
      <c r="D674" s="29" t="s">
        <v>14</v>
      </c>
      <c r="E674" s="11" t="s">
        <v>499</v>
      </c>
      <c r="F674" s="11" t="s">
        <v>500</v>
      </c>
      <c r="G674" s="12" t="s">
        <v>82</v>
      </c>
      <c r="H674" s="13">
        <v>739000000</v>
      </c>
      <c r="I674" s="12">
        <v>1</v>
      </c>
      <c r="J674" s="13">
        <v>739000000</v>
      </c>
      <c r="K674" s="13">
        <f t="shared" si="18"/>
        <v>1478000</v>
      </c>
      <c r="L674" s="14">
        <f t="shared" si="19"/>
        <v>5542500</v>
      </c>
      <c r="M674" s="13">
        <f t="shared" si="20"/>
        <v>554250</v>
      </c>
    </row>
    <row r="675" spans="1:13" outlineLevel="1">
      <c r="A675" s="10"/>
      <c r="B675" s="26"/>
      <c r="C675" s="34"/>
      <c r="D675" s="29"/>
      <c r="E675" s="11"/>
      <c r="F675" s="11"/>
      <c r="G675" s="12"/>
      <c r="H675" s="13"/>
      <c r="I675" s="12"/>
      <c r="J675" s="13"/>
      <c r="K675" s="13"/>
      <c r="L675" s="14"/>
      <c r="M675" s="13"/>
    </row>
    <row r="676" spans="1:13" outlineLevel="2">
      <c r="A676" s="10">
        <v>425</v>
      </c>
      <c r="B676" s="26" t="s">
        <v>12</v>
      </c>
      <c r="C676" s="32" t="s">
        <v>498</v>
      </c>
      <c r="D676" s="29" t="s">
        <v>25</v>
      </c>
      <c r="E676" s="11" t="s">
        <v>499</v>
      </c>
      <c r="F676" s="11" t="s">
        <v>501</v>
      </c>
      <c r="G676" s="12" t="s">
        <v>79</v>
      </c>
      <c r="H676" s="13">
        <v>1797000000</v>
      </c>
      <c r="I676" s="12">
        <v>1</v>
      </c>
      <c r="J676" s="13">
        <v>1797000000</v>
      </c>
      <c r="K676" s="13">
        <f t="shared" si="18"/>
        <v>3594000</v>
      </c>
      <c r="L676" s="14">
        <f t="shared" si="19"/>
        <v>13477500</v>
      </c>
      <c r="M676" s="13">
        <f t="shared" si="20"/>
        <v>1347750</v>
      </c>
    </row>
    <row r="677" spans="1:13" outlineLevel="2">
      <c r="A677" s="10">
        <v>426</v>
      </c>
      <c r="B677" s="26" t="s">
        <v>12</v>
      </c>
      <c r="C677" s="32" t="s">
        <v>498</v>
      </c>
      <c r="D677" s="29" t="s">
        <v>25</v>
      </c>
      <c r="E677" s="11" t="s">
        <v>499</v>
      </c>
      <c r="F677" s="11" t="s">
        <v>501</v>
      </c>
      <c r="G677" s="12" t="s">
        <v>80</v>
      </c>
      <c r="H677" s="13">
        <v>1856000000</v>
      </c>
      <c r="I677" s="12">
        <v>1</v>
      </c>
      <c r="J677" s="13">
        <v>1856000000</v>
      </c>
      <c r="K677" s="13">
        <f t="shared" si="18"/>
        <v>3712000</v>
      </c>
      <c r="L677" s="14">
        <f t="shared" si="19"/>
        <v>13920000</v>
      </c>
      <c r="M677" s="13">
        <f t="shared" si="20"/>
        <v>1392000</v>
      </c>
    </row>
    <row r="678" spans="1:13" outlineLevel="2">
      <c r="A678" s="10">
        <v>427</v>
      </c>
      <c r="B678" s="26" t="s">
        <v>12</v>
      </c>
      <c r="C678" s="32" t="s">
        <v>498</v>
      </c>
      <c r="D678" s="29" t="s">
        <v>25</v>
      </c>
      <c r="E678" s="11" t="s">
        <v>499</v>
      </c>
      <c r="F678" s="11" t="s">
        <v>501</v>
      </c>
      <c r="G678" s="12" t="s">
        <v>81</v>
      </c>
      <c r="H678" s="13">
        <v>1939000000</v>
      </c>
      <c r="I678" s="12">
        <v>1</v>
      </c>
      <c r="J678" s="13">
        <v>1939000000</v>
      </c>
      <c r="K678" s="13">
        <f t="shared" si="18"/>
        <v>3878000</v>
      </c>
      <c r="L678" s="14">
        <f t="shared" si="19"/>
        <v>14542500</v>
      </c>
      <c r="M678" s="13">
        <f t="shared" si="20"/>
        <v>1454250</v>
      </c>
    </row>
    <row r="679" spans="1:13" outlineLevel="2">
      <c r="A679" s="10">
        <v>428</v>
      </c>
      <c r="B679" s="26" t="s">
        <v>12</v>
      </c>
      <c r="C679" s="32" t="s">
        <v>498</v>
      </c>
      <c r="D679" s="29" t="s">
        <v>25</v>
      </c>
      <c r="E679" s="11" t="s">
        <v>499</v>
      </c>
      <c r="F679" s="11" t="s">
        <v>501</v>
      </c>
      <c r="G679" s="12" t="s">
        <v>82</v>
      </c>
      <c r="H679" s="13">
        <v>2036000000</v>
      </c>
      <c r="I679" s="12">
        <v>1</v>
      </c>
      <c r="J679" s="13">
        <v>2036000000</v>
      </c>
      <c r="K679" s="13">
        <f t="shared" si="18"/>
        <v>4072000</v>
      </c>
      <c r="L679" s="14">
        <f t="shared" si="19"/>
        <v>15270000</v>
      </c>
      <c r="M679" s="13">
        <f t="shared" si="20"/>
        <v>1527000</v>
      </c>
    </row>
    <row r="680" spans="1:13" outlineLevel="1">
      <c r="A680" s="10"/>
      <c r="B680" s="26"/>
      <c r="C680" s="34"/>
      <c r="D680" s="29"/>
      <c r="E680" s="11"/>
      <c r="F680" s="11"/>
      <c r="G680" s="12"/>
      <c r="H680" s="13"/>
      <c r="I680" s="12"/>
      <c r="J680" s="13"/>
      <c r="K680" s="13"/>
      <c r="L680" s="14"/>
      <c r="M680" s="13"/>
    </row>
    <row r="681" spans="1:13" outlineLevel="2">
      <c r="A681" s="10">
        <v>429</v>
      </c>
      <c r="B681" s="26" t="s">
        <v>12</v>
      </c>
      <c r="C681" s="32" t="s">
        <v>498</v>
      </c>
      <c r="D681" s="29" t="s">
        <v>27</v>
      </c>
      <c r="E681" s="11" t="s">
        <v>499</v>
      </c>
      <c r="F681" s="11" t="s">
        <v>502</v>
      </c>
      <c r="G681" s="12" t="s">
        <v>79</v>
      </c>
      <c r="H681" s="13">
        <v>643000000</v>
      </c>
      <c r="I681" s="12">
        <v>1</v>
      </c>
      <c r="J681" s="13">
        <v>643000000</v>
      </c>
      <c r="K681" s="13">
        <f t="shared" si="18"/>
        <v>1286000</v>
      </c>
      <c r="L681" s="14">
        <f t="shared" si="19"/>
        <v>4822500</v>
      </c>
      <c r="M681" s="13">
        <f t="shared" si="20"/>
        <v>482250</v>
      </c>
    </row>
    <row r="682" spans="1:13" outlineLevel="1">
      <c r="A682" s="10"/>
      <c r="B682" s="26"/>
      <c r="C682" s="34"/>
      <c r="D682" s="29"/>
      <c r="E682" s="11"/>
      <c r="F682" s="11"/>
      <c r="G682" s="12"/>
      <c r="H682" s="13"/>
      <c r="I682" s="12"/>
      <c r="J682" s="13"/>
      <c r="K682" s="13"/>
      <c r="L682" s="14"/>
      <c r="M682" s="13"/>
    </row>
    <row r="683" spans="1:13" outlineLevel="2">
      <c r="A683" s="10">
        <v>430</v>
      </c>
      <c r="B683" s="26" t="s">
        <v>12</v>
      </c>
      <c r="C683" s="32" t="s">
        <v>498</v>
      </c>
      <c r="D683" s="29" t="s">
        <v>53</v>
      </c>
      <c r="E683" s="11" t="s">
        <v>499</v>
      </c>
      <c r="F683" s="11" t="s">
        <v>503</v>
      </c>
      <c r="G683" s="12" t="s">
        <v>79</v>
      </c>
      <c r="H683" s="13">
        <v>1023000000</v>
      </c>
      <c r="I683" s="12">
        <v>1</v>
      </c>
      <c r="J683" s="13">
        <v>1023000000</v>
      </c>
      <c r="K683" s="13">
        <f t="shared" si="18"/>
        <v>2046000</v>
      </c>
      <c r="L683" s="14">
        <f t="shared" si="19"/>
        <v>7672500</v>
      </c>
      <c r="M683" s="13">
        <f t="shared" si="20"/>
        <v>767250</v>
      </c>
    </row>
    <row r="684" spans="1:13" outlineLevel="2">
      <c r="A684" s="10">
        <v>431</v>
      </c>
      <c r="B684" s="26" t="s">
        <v>12</v>
      </c>
      <c r="C684" s="32" t="s">
        <v>498</v>
      </c>
      <c r="D684" s="29" t="s">
        <v>53</v>
      </c>
      <c r="E684" s="11" t="s">
        <v>499</v>
      </c>
      <c r="F684" s="11" t="s">
        <v>503</v>
      </c>
      <c r="G684" s="12" t="s">
        <v>80</v>
      </c>
      <c r="H684" s="13">
        <v>1056000000</v>
      </c>
      <c r="I684" s="12">
        <v>1</v>
      </c>
      <c r="J684" s="13">
        <v>1056000000</v>
      </c>
      <c r="K684" s="13">
        <f t="shared" si="18"/>
        <v>2112000</v>
      </c>
      <c r="L684" s="14">
        <f t="shared" si="19"/>
        <v>7920000</v>
      </c>
      <c r="M684" s="13">
        <f t="shared" si="20"/>
        <v>792000</v>
      </c>
    </row>
    <row r="685" spans="1:13" outlineLevel="2">
      <c r="A685" s="10">
        <v>432</v>
      </c>
      <c r="B685" s="26" t="s">
        <v>12</v>
      </c>
      <c r="C685" s="32" t="s">
        <v>498</v>
      </c>
      <c r="D685" s="29" t="s">
        <v>53</v>
      </c>
      <c r="E685" s="11" t="s">
        <v>499</v>
      </c>
      <c r="F685" s="11" t="s">
        <v>503</v>
      </c>
      <c r="G685" s="12" t="s">
        <v>81</v>
      </c>
      <c r="H685" s="13">
        <v>1104000000</v>
      </c>
      <c r="I685" s="12">
        <v>1</v>
      </c>
      <c r="J685" s="13">
        <v>1104000000</v>
      </c>
      <c r="K685" s="13">
        <f t="shared" si="18"/>
        <v>2208000</v>
      </c>
      <c r="L685" s="14">
        <f t="shared" si="19"/>
        <v>8280000</v>
      </c>
      <c r="M685" s="13">
        <f t="shared" si="20"/>
        <v>828000</v>
      </c>
    </row>
    <row r="686" spans="1:13" outlineLevel="2">
      <c r="A686" s="10">
        <v>433</v>
      </c>
      <c r="B686" s="26" t="s">
        <v>12</v>
      </c>
      <c r="C686" s="32" t="s">
        <v>498</v>
      </c>
      <c r="D686" s="29" t="s">
        <v>53</v>
      </c>
      <c r="E686" s="11" t="s">
        <v>499</v>
      </c>
      <c r="F686" s="11" t="s">
        <v>503</v>
      </c>
      <c r="G686" s="12" t="s">
        <v>82</v>
      </c>
      <c r="H686" s="13">
        <v>1159000000</v>
      </c>
      <c r="I686" s="12">
        <v>1</v>
      </c>
      <c r="J686" s="13">
        <v>1159000000</v>
      </c>
      <c r="K686" s="13">
        <f t="shared" si="18"/>
        <v>2318000</v>
      </c>
      <c r="L686" s="14">
        <f t="shared" si="19"/>
        <v>8692500</v>
      </c>
      <c r="M686" s="13">
        <f t="shared" si="20"/>
        <v>869250</v>
      </c>
    </row>
    <row r="687" spans="1:13" outlineLevel="1">
      <c r="A687" s="10"/>
      <c r="B687" s="26"/>
      <c r="C687" s="34"/>
      <c r="D687" s="29"/>
      <c r="E687" s="11"/>
      <c r="F687" s="11"/>
      <c r="G687" s="12"/>
      <c r="H687" s="13"/>
      <c r="I687" s="12"/>
      <c r="J687" s="13"/>
      <c r="K687" s="13"/>
      <c r="L687" s="14"/>
      <c r="M687" s="13"/>
    </row>
    <row r="688" spans="1:13" outlineLevel="2">
      <c r="A688" s="10">
        <v>434</v>
      </c>
      <c r="B688" s="26" t="s">
        <v>12</v>
      </c>
      <c r="C688" s="32" t="s">
        <v>498</v>
      </c>
      <c r="D688" s="29" t="s">
        <v>46</v>
      </c>
      <c r="E688" s="11" t="s">
        <v>499</v>
      </c>
      <c r="F688" s="11" t="s">
        <v>504</v>
      </c>
      <c r="G688" s="12" t="s">
        <v>79</v>
      </c>
      <c r="H688" s="13">
        <v>1050000000</v>
      </c>
      <c r="I688" s="12">
        <v>1</v>
      </c>
      <c r="J688" s="13">
        <v>1050000000</v>
      </c>
      <c r="K688" s="13">
        <f t="shared" si="18"/>
        <v>2100000</v>
      </c>
      <c r="L688" s="14">
        <f t="shared" si="19"/>
        <v>7875000</v>
      </c>
      <c r="M688" s="13">
        <f t="shared" si="20"/>
        <v>787500</v>
      </c>
    </row>
    <row r="689" spans="1:13" outlineLevel="2">
      <c r="A689" s="10">
        <v>435</v>
      </c>
      <c r="B689" s="26" t="s">
        <v>12</v>
      </c>
      <c r="C689" s="32" t="s">
        <v>498</v>
      </c>
      <c r="D689" s="29" t="s">
        <v>46</v>
      </c>
      <c r="E689" s="11" t="s">
        <v>499</v>
      </c>
      <c r="F689" s="11" t="s">
        <v>504</v>
      </c>
      <c r="G689" s="12" t="s">
        <v>80</v>
      </c>
      <c r="H689" s="13">
        <v>1085000000</v>
      </c>
      <c r="I689" s="12">
        <v>1</v>
      </c>
      <c r="J689" s="13">
        <v>1085000000</v>
      </c>
      <c r="K689" s="13">
        <f t="shared" si="18"/>
        <v>2170000</v>
      </c>
      <c r="L689" s="14">
        <f t="shared" si="19"/>
        <v>8137500</v>
      </c>
      <c r="M689" s="13">
        <f t="shared" si="20"/>
        <v>813750</v>
      </c>
    </row>
    <row r="690" spans="1:13" outlineLevel="2">
      <c r="A690" s="10">
        <v>436</v>
      </c>
      <c r="B690" s="26" t="s">
        <v>12</v>
      </c>
      <c r="C690" s="32" t="s">
        <v>498</v>
      </c>
      <c r="D690" s="29" t="s">
        <v>46</v>
      </c>
      <c r="E690" s="11" t="s">
        <v>499</v>
      </c>
      <c r="F690" s="11" t="s">
        <v>504</v>
      </c>
      <c r="G690" s="12" t="s">
        <v>81</v>
      </c>
      <c r="H690" s="13">
        <v>1135000000</v>
      </c>
      <c r="I690" s="12">
        <v>1</v>
      </c>
      <c r="J690" s="13">
        <v>1135000000</v>
      </c>
      <c r="K690" s="13">
        <f t="shared" si="18"/>
        <v>2270000</v>
      </c>
      <c r="L690" s="14">
        <f t="shared" si="19"/>
        <v>8512500</v>
      </c>
      <c r="M690" s="13">
        <f t="shared" si="20"/>
        <v>851250</v>
      </c>
    </row>
    <row r="691" spans="1:13" outlineLevel="2">
      <c r="A691" s="10">
        <v>437</v>
      </c>
      <c r="B691" s="26" t="s">
        <v>12</v>
      </c>
      <c r="C691" s="32" t="s">
        <v>498</v>
      </c>
      <c r="D691" s="29" t="s">
        <v>46</v>
      </c>
      <c r="E691" s="11" t="s">
        <v>499</v>
      </c>
      <c r="F691" s="11" t="s">
        <v>504</v>
      </c>
      <c r="G691" s="12" t="s">
        <v>82</v>
      </c>
      <c r="H691" s="13">
        <v>1191000000</v>
      </c>
      <c r="I691" s="12">
        <v>1</v>
      </c>
      <c r="J691" s="13">
        <v>1191000000</v>
      </c>
      <c r="K691" s="13">
        <f t="shared" si="18"/>
        <v>2382000</v>
      </c>
      <c r="L691" s="14">
        <f t="shared" si="19"/>
        <v>8932500</v>
      </c>
      <c r="M691" s="13">
        <f t="shared" si="20"/>
        <v>893250</v>
      </c>
    </row>
    <row r="692" spans="1:13" outlineLevel="1">
      <c r="A692" s="10"/>
      <c r="B692" s="26"/>
      <c r="C692" s="34"/>
      <c r="D692" s="29"/>
      <c r="E692" s="11"/>
      <c r="F692" s="11"/>
      <c r="G692" s="12"/>
      <c r="H692" s="13"/>
      <c r="I692" s="12"/>
      <c r="J692" s="13"/>
      <c r="K692" s="13"/>
      <c r="L692" s="14"/>
      <c r="M692" s="13"/>
    </row>
    <row r="693" spans="1:13" outlineLevel="2">
      <c r="A693" s="10">
        <v>438</v>
      </c>
      <c r="B693" s="26" t="s">
        <v>12</v>
      </c>
      <c r="C693" s="32" t="s">
        <v>498</v>
      </c>
      <c r="D693" s="29" t="s">
        <v>34</v>
      </c>
      <c r="E693" s="11" t="s">
        <v>499</v>
      </c>
      <c r="F693" s="11" t="s">
        <v>505</v>
      </c>
      <c r="G693" s="12" t="s">
        <v>79</v>
      </c>
      <c r="H693" s="13">
        <v>1161000000</v>
      </c>
      <c r="I693" s="12">
        <v>1</v>
      </c>
      <c r="J693" s="13">
        <v>1161000000</v>
      </c>
      <c r="K693" s="13">
        <f t="shared" si="18"/>
        <v>2322000</v>
      </c>
      <c r="L693" s="14">
        <f t="shared" si="19"/>
        <v>8707500</v>
      </c>
      <c r="M693" s="13">
        <f t="shared" si="20"/>
        <v>870750</v>
      </c>
    </row>
    <row r="694" spans="1:13" outlineLevel="2">
      <c r="A694" s="10">
        <v>439</v>
      </c>
      <c r="B694" s="26" t="s">
        <v>12</v>
      </c>
      <c r="C694" s="32" t="s">
        <v>498</v>
      </c>
      <c r="D694" s="29" t="s">
        <v>34</v>
      </c>
      <c r="E694" s="11" t="s">
        <v>499</v>
      </c>
      <c r="F694" s="11" t="s">
        <v>505</v>
      </c>
      <c r="G694" s="12" t="s">
        <v>80</v>
      </c>
      <c r="H694" s="13">
        <v>1199000000</v>
      </c>
      <c r="I694" s="12">
        <v>1</v>
      </c>
      <c r="J694" s="13">
        <v>1199000000</v>
      </c>
      <c r="K694" s="13">
        <f t="shared" si="18"/>
        <v>2398000</v>
      </c>
      <c r="L694" s="14">
        <f t="shared" si="19"/>
        <v>8992500</v>
      </c>
      <c r="M694" s="13">
        <f t="shared" si="20"/>
        <v>899250</v>
      </c>
    </row>
    <row r="695" spans="1:13" outlineLevel="2">
      <c r="A695" s="10">
        <v>440</v>
      </c>
      <c r="B695" s="26" t="s">
        <v>12</v>
      </c>
      <c r="C695" s="32" t="s">
        <v>498</v>
      </c>
      <c r="D695" s="29" t="s">
        <v>34</v>
      </c>
      <c r="E695" s="11" t="s">
        <v>499</v>
      </c>
      <c r="F695" s="11" t="s">
        <v>505</v>
      </c>
      <c r="G695" s="12" t="s">
        <v>81</v>
      </c>
      <c r="H695" s="13">
        <v>1252000000</v>
      </c>
      <c r="I695" s="12">
        <v>1</v>
      </c>
      <c r="J695" s="13">
        <v>1252000000</v>
      </c>
      <c r="K695" s="13">
        <f t="shared" si="18"/>
        <v>2504000</v>
      </c>
      <c r="L695" s="14">
        <f t="shared" si="19"/>
        <v>9390000</v>
      </c>
      <c r="M695" s="13">
        <f t="shared" si="20"/>
        <v>939000</v>
      </c>
    </row>
    <row r="696" spans="1:13" outlineLevel="2">
      <c r="A696" s="10">
        <v>441</v>
      </c>
      <c r="B696" s="26" t="s">
        <v>12</v>
      </c>
      <c r="C696" s="32" t="s">
        <v>498</v>
      </c>
      <c r="D696" s="29" t="s">
        <v>34</v>
      </c>
      <c r="E696" s="11" t="s">
        <v>499</v>
      </c>
      <c r="F696" s="11" t="s">
        <v>505</v>
      </c>
      <c r="G696" s="12" t="s">
        <v>82</v>
      </c>
      <c r="H696" s="13">
        <v>1316000000</v>
      </c>
      <c r="I696" s="12">
        <v>1</v>
      </c>
      <c r="J696" s="13">
        <v>1316000000</v>
      </c>
      <c r="K696" s="13">
        <f t="shared" si="18"/>
        <v>2632000</v>
      </c>
      <c r="L696" s="14">
        <f t="shared" si="19"/>
        <v>9870000</v>
      </c>
      <c r="M696" s="13">
        <f t="shared" si="20"/>
        <v>987000</v>
      </c>
    </row>
    <row r="697" spans="1:13" outlineLevel="1">
      <c r="A697" s="10"/>
      <c r="B697" s="26"/>
      <c r="C697" s="34"/>
      <c r="D697" s="29"/>
      <c r="E697" s="11"/>
      <c r="F697" s="11"/>
      <c r="G697" s="12"/>
      <c r="H697" s="13"/>
      <c r="I697" s="12"/>
      <c r="J697" s="13"/>
      <c r="K697" s="13"/>
      <c r="L697" s="14"/>
      <c r="M697" s="13"/>
    </row>
    <row r="698" spans="1:13" outlineLevel="2">
      <c r="A698" s="10">
        <v>442</v>
      </c>
      <c r="B698" s="26" t="s">
        <v>12</v>
      </c>
      <c r="C698" s="32" t="s">
        <v>498</v>
      </c>
      <c r="D698" s="29" t="s">
        <v>37</v>
      </c>
      <c r="E698" s="11" t="s">
        <v>499</v>
      </c>
      <c r="F698" s="11" t="s">
        <v>506</v>
      </c>
      <c r="G698" s="12" t="s">
        <v>79</v>
      </c>
      <c r="H698" s="13">
        <v>1797000000</v>
      </c>
      <c r="I698" s="12">
        <v>1</v>
      </c>
      <c r="J698" s="13">
        <v>1797000000</v>
      </c>
      <c r="K698" s="13">
        <f t="shared" si="18"/>
        <v>3594000</v>
      </c>
      <c r="L698" s="14">
        <f t="shared" si="19"/>
        <v>13477500</v>
      </c>
      <c r="M698" s="13">
        <f t="shared" si="20"/>
        <v>1347750</v>
      </c>
    </row>
    <row r="699" spans="1:13" outlineLevel="2">
      <c r="A699" s="10">
        <v>443</v>
      </c>
      <c r="B699" s="26" t="s">
        <v>12</v>
      </c>
      <c r="C699" s="32" t="s">
        <v>498</v>
      </c>
      <c r="D699" s="29" t="s">
        <v>37</v>
      </c>
      <c r="E699" s="11" t="s">
        <v>499</v>
      </c>
      <c r="F699" s="11" t="s">
        <v>506</v>
      </c>
      <c r="G699" s="12" t="s">
        <v>80</v>
      </c>
      <c r="H699" s="13">
        <v>1856000000</v>
      </c>
      <c r="I699" s="12">
        <v>1</v>
      </c>
      <c r="J699" s="13">
        <v>1856000000</v>
      </c>
      <c r="K699" s="13">
        <f t="shared" si="18"/>
        <v>3712000</v>
      </c>
      <c r="L699" s="14">
        <f t="shared" si="19"/>
        <v>13920000</v>
      </c>
      <c r="M699" s="13">
        <f t="shared" si="20"/>
        <v>1392000</v>
      </c>
    </row>
    <row r="700" spans="1:13" outlineLevel="2">
      <c r="A700" s="10">
        <v>444</v>
      </c>
      <c r="B700" s="26" t="s">
        <v>12</v>
      </c>
      <c r="C700" s="32" t="s">
        <v>498</v>
      </c>
      <c r="D700" s="29" t="s">
        <v>37</v>
      </c>
      <c r="E700" s="11" t="s">
        <v>499</v>
      </c>
      <c r="F700" s="11" t="s">
        <v>506</v>
      </c>
      <c r="G700" s="12" t="s">
        <v>81</v>
      </c>
      <c r="H700" s="13">
        <v>1939000000</v>
      </c>
      <c r="I700" s="12">
        <v>1</v>
      </c>
      <c r="J700" s="13">
        <v>1939000000</v>
      </c>
      <c r="K700" s="13">
        <f t="shared" si="18"/>
        <v>3878000</v>
      </c>
      <c r="L700" s="14">
        <f t="shared" si="19"/>
        <v>14542500</v>
      </c>
      <c r="M700" s="13">
        <f t="shared" si="20"/>
        <v>1454250</v>
      </c>
    </row>
    <row r="701" spans="1:13" outlineLevel="2">
      <c r="A701" s="10">
        <v>445</v>
      </c>
      <c r="B701" s="26" t="s">
        <v>12</v>
      </c>
      <c r="C701" s="32" t="s">
        <v>498</v>
      </c>
      <c r="D701" s="29" t="s">
        <v>37</v>
      </c>
      <c r="E701" s="11" t="s">
        <v>499</v>
      </c>
      <c r="F701" s="11" t="s">
        <v>506</v>
      </c>
      <c r="G701" s="12" t="s">
        <v>82</v>
      </c>
      <c r="H701" s="13">
        <v>2039000000</v>
      </c>
      <c r="I701" s="12">
        <v>1</v>
      </c>
      <c r="J701" s="13">
        <v>2039000000</v>
      </c>
      <c r="K701" s="13">
        <f t="shared" si="18"/>
        <v>4078000</v>
      </c>
      <c r="L701" s="14">
        <f t="shared" si="19"/>
        <v>15292500</v>
      </c>
      <c r="M701" s="13">
        <f t="shared" si="20"/>
        <v>1529250</v>
      </c>
    </row>
    <row r="702" spans="1:13" outlineLevel="1">
      <c r="A702" s="10"/>
      <c r="B702" s="26"/>
      <c r="C702" s="34"/>
      <c r="D702" s="29"/>
      <c r="E702" s="11"/>
      <c r="F702" s="11"/>
      <c r="G702" s="12"/>
      <c r="H702" s="13"/>
      <c r="I702" s="12"/>
      <c r="J702" s="13"/>
      <c r="K702" s="13"/>
      <c r="L702" s="14"/>
      <c r="M702" s="13"/>
    </row>
    <row r="703" spans="1:13" outlineLevel="2">
      <c r="A703" s="10">
        <v>446</v>
      </c>
      <c r="B703" s="26" t="s">
        <v>12</v>
      </c>
      <c r="C703" s="32" t="s">
        <v>498</v>
      </c>
      <c r="D703" s="29" t="s">
        <v>41</v>
      </c>
      <c r="E703" s="11" t="s">
        <v>499</v>
      </c>
      <c r="F703" s="11" t="s">
        <v>507</v>
      </c>
      <c r="G703" s="12" t="s">
        <v>79</v>
      </c>
      <c r="H703" s="13">
        <v>2461000000</v>
      </c>
      <c r="I703" s="12">
        <v>1</v>
      </c>
      <c r="J703" s="13">
        <v>2461000000</v>
      </c>
      <c r="K703" s="13">
        <f t="shared" si="18"/>
        <v>4922000</v>
      </c>
      <c r="L703" s="14">
        <f t="shared" si="19"/>
        <v>18457500</v>
      </c>
      <c r="M703" s="13">
        <f t="shared" si="20"/>
        <v>1845750</v>
      </c>
    </row>
    <row r="704" spans="1:13" outlineLevel="2">
      <c r="A704" s="10">
        <v>447</v>
      </c>
      <c r="B704" s="26" t="s">
        <v>12</v>
      </c>
      <c r="C704" s="32" t="s">
        <v>498</v>
      </c>
      <c r="D704" s="29" t="s">
        <v>41</v>
      </c>
      <c r="E704" s="11" t="s">
        <v>499</v>
      </c>
      <c r="F704" s="11" t="s">
        <v>507</v>
      </c>
      <c r="G704" s="12" t="s">
        <v>80</v>
      </c>
      <c r="H704" s="13">
        <v>2542000000</v>
      </c>
      <c r="I704" s="12">
        <v>1</v>
      </c>
      <c r="J704" s="13">
        <v>2542000000</v>
      </c>
      <c r="K704" s="13">
        <f t="shared" si="18"/>
        <v>5084000</v>
      </c>
      <c r="L704" s="14">
        <f t="shared" si="19"/>
        <v>19065000</v>
      </c>
      <c r="M704" s="13">
        <f t="shared" si="20"/>
        <v>1906500</v>
      </c>
    </row>
    <row r="705" spans="1:13" outlineLevel="2">
      <c r="A705" s="10">
        <v>448</v>
      </c>
      <c r="B705" s="26" t="s">
        <v>12</v>
      </c>
      <c r="C705" s="32" t="s">
        <v>498</v>
      </c>
      <c r="D705" s="29" t="s">
        <v>41</v>
      </c>
      <c r="E705" s="11" t="s">
        <v>499</v>
      </c>
      <c r="F705" s="11" t="s">
        <v>507</v>
      </c>
      <c r="G705" s="12" t="s">
        <v>81</v>
      </c>
      <c r="H705" s="13">
        <v>2656000000</v>
      </c>
      <c r="I705" s="12">
        <v>1</v>
      </c>
      <c r="J705" s="13">
        <v>2656000000</v>
      </c>
      <c r="K705" s="13">
        <f t="shared" si="18"/>
        <v>5312000</v>
      </c>
      <c r="L705" s="14">
        <f t="shared" si="19"/>
        <v>19920000</v>
      </c>
      <c r="M705" s="13">
        <f t="shared" si="20"/>
        <v>1992000</v>
      </c>
    </row>
    <row r="706" spans="1:13" outlineLevel="2">
      <c r="A706" s="10">
        <v>449</v>
      </c>
      <c r="B706" s="26" t="s">
        <v>12</v>
      </c>
      <c r="C706" s="32" t="s">
        <v>498</v>
      </c>
      <c r="D706" s="29" t="s">
        <v>41</v>
      </c>
      <c r="E706" s="11" t="s">
        <v>499</v>
      </c>
      <c r="F706" s="11" t="s">
        <v>507</v>
      </c>
      <c r="G706" s="12" t="s">
        <v>82</v>
      </c>
      <c r="H706" s="13">
        <v>2789000000</v>
      </c>
      <c r="I706" s="12">
        <v>1</v>
      </c>
      <c r="J706" s="13">
        <v>2789000000</v>
      </c>
      <c r="K706" s="13">
        <f t="shared" si="18"/>
        <v>5578000</v>
      </c>
      <c r="L706" s="14">
        <f t="shared" si="19"/>
        <v>20917500</v>
      </c>
      <c r="M706" s="13">
        <f t="shared" si="20"/>
        <v>2091750</v>
      </c>
    </row>
    <row r="707" spans="1:13" outlineLevel="1">
      <c r="A707" s="10"/>
      <c r="B707" s="26"/>
      <c r="C707" s="34"/>
      <c r="D707" s="29"/>
      <c r="E707" s="11"/>
      <c r="F707" s="11"/>
      <c r="G707" s="12"/>
      <c r="H707" s="13"/>
      <c r="I707" s="12"/>
      <c r="J707" s="13"/>
      <c r="K707" s="13"/>
      <c r="L707" s="14"/>
      <c r="M707" s="13"/>
    </row>
    <row r="708" spans="1:13" outlineLevel="2">
      <c r="A708" s="10">
        <v>450</v>
      </c>
      <c r="B708" s="26" t="s">
        <v>12</v>
      </c>
      <c r="C708" s="32" t="s">
        <v>508</v>
      </c>
      <c r="D708" s="29" t="s">
        <v>22</v>
      </c>
      <c r="E708" s="11" t="s">
        <v>509</v>
      </c>
      <c r="F708" s="11" t="s">
        <v>510</v>
      </c>
      <c r="G708" s="12" t="s">
        <v>93</v>
      </c>
      <c r="H708" s="13">
        <v>174000000</v>
      </c>
      <c r="I708" s="12">
        <v>1</v>
      </c>
      <c r="J708" s="13">
        <v>174000000</v>
      </c>
      <c r="K708" s="13">
        <f t="shared" ref="K708:K826" si="21">J708*0.2%</f>
        <v>348000</v>
      </c>
      <c r="L708" s="14">
        <f t="shared" ref="L708:L826" si="22">J708*0.75%</f>
        <v>1305000</v>
      </c>
      <c r="M708" s="13">
        <f t="shared" ref="M708:M826" si="23">J708*0.075%</f>
        <v>130500</v>
      </c>
    </row>
    <row r="709" spans="1:13" outlineLevel="1">
      <c r="A709" s="10"/>
      <c r="B709" s="26"/>
      <c r="C709" s="34"/>
      <c r="D709" s="29"/>
      <c r="E709" s="11"/>
      <c r="F709" s="11"/>
      <c r="G709" s="12"/>
      <c r="H709" s="13"/>
      <c r="I709" s="12"/>
      <c r="J709" s="13"/>
      <c r="K709" s="13"/>
      <c r="L709" s="14"/>
      <c r="M709" s="13"/>
    </row>
    <row r="710" spans="1:13" outlineLevel="2">
      <c r="A710" s="10">
        <v>451</v>
      </c>
      <c r="B710" s="26" t="s">
        <v>12</v>
      </c>
      <c r="C710" s="32" t="s">
        <v>508</v>
      </c>
      <c r="D710" s="29" t="s">
        <v>14</v>
      </c>
      <c r="E710" s="11" t="s">
        <v>509</v>
      </c>
      <c r="F710" s="11" t="s">
        <v>511</v>
      </c>
      <c r="G710" s="12" t="s">
        <v>512</v>
      </c>
      <c r="H710" s="13">
        <v>75000000</v>
      </c>
      <c r="I710" s="12">
        <v>1</v>
      </c>
      <c r="J710" s="13">
        <v>75000000</v>
      </c>
      <c r="K710" s="13">
        <f t="shared" si="21"/>
        <v>150000</v>
      </c>
      <c r="L710" s="14">
        <f t="shared" si="22"/>
        <v>562500</v>
      </c>
      <c r="M710" s="13">
        <f t="shared" si="23"/>
        <v>56250</v>
      </c>
    </row>
    <row r="711" spans="1:13" outlineLevel="2">
      <c r="A711" s="10"/>
      <c r="B711" s="26"/>
      <c r="C711" s="32"/>
      <c r="D711" s="29"/>
      <c r="E711" s="11"/>
      <c r="F711" s="11"/>
      <c r="G711" s="12"/>
      <c r="H711" s="13"/>
      <c r="I711" s="12"/>
      <c r="J711" s="13"/>
      <c r="K711" s="13"/>
      <c r="L711" s="14"/>
      <c r="M711" s="13"/>
    </row>
    <row r="712" spans="1:13" outlineLevel="2">
      <c r="A712" s="10">
        <v>452</v>
      </c>
      <c r="B712" s="26" t="s">
        <v>12</v>
      </c>
      <c r="C712" s="32" t="s">
        <v>513</v>
      </c>
      <c r="D712" s="29" t="s">
        <v>14</v>
      </c>
      <c r="E712" s="11" t="s">
        <v>514</v>
      </c>
      <c r="F712" s="11" t="s">
        <v>103</v>
      </c>
      <c r="G712" s="12" t="s">
        <v>79</v>
      </c>
      <c r="H712" s="13">
        <v>73000000</v>
      </c>
      <c r="I712" s="12">
        <v>1</v>
      </c>
      <c r="J712" s="13">
        <v>73000000</v>
      </c>
      <c r="K712" s="13">
        <f t="shared" si="21"/>
        <v>146000</v>
      </c>
      <c r="L712" s="14">
        <f t="shared" si="22"/>
        <v>547500</v>
      </c>
      <c r="M712" s="13">
        <f t="shared" si="23"/>
        <v>54750</v>
      </c>
    </row>
    <row r="713" spans="1:13" outlineLevel="2">
      <c r="A713" s="10">
        <v>453</v>
      </c>
      <c r="B713" s="26" t="s">
        <v>12</v>
      </c>
      <c r="C713" s="32" t="s">
        <v>513</v>
      </c>
      <c r="D713" s="29" t="s">
        <v>14</v>
      </c>
      <c r="E713" s="11" t="s">
        <v>514</v>
      </c>
      <c r="F713" s="11" t="s">
        <v>103</v>
      </c>
      <c r="G713" s="12" t="s">
        <v>82</v>
      </c>
      <c r="H713" s="13">
        <v>93000000</v>
      </c>
      <c r="I713" s="12">
        <v>1</v>
      </c>
      <c r="J713" s="13">
        <v>93000000</v>
      </c>
      <c r="K713" s="13">
        <f t="shared" si="21"/>
        <v>186000</v>
      </c>
      <c r="L713" s="14">
        <f t="shared" si="22"/>
        <v>697500</v>
      </c>
      <c r="M713" s="13">
        <f t="shared" si="23"/>
        <v>69750</v>
      </c>
    </row>
    <row r="714" spans="1:13" outlineLevel="2">
      <c r="A714" s="10"/>
      <c r="B714" s="26"/>
      <c r="C714" s="32"/>
      <c r="D714" s="29"/>
      <c r="E714" s="11"/>
      <c r="F714" s="11"/>
      <c r="G714" s="12"/>
      <c r="H714" s="13"/>
      <c r="I714" s="12"/>
      <c r="J714" s="13"/>
      <c r="K714" s="13"/>
      <c r="L714" s="14"/>
      <c r="M714" s="13"/>
    </row>
    <row r="715" spans="1:13" outlineLevel="2">
      <c r="A715" s="10">
        <v>454</v>
      </c>
      <c r="B715" s="26" t="s">
        <v>12</v>
      </c>
      <c r="C715" s="32" t="s">
        <v>515</v>
      </c>
      <c r="D715" s="29" t="s">
        <v>14</v>
      </c>
      <c r="E715" s="11" t="s">
        <v>516</v>
      </c>
      <c r="F715" s="11" t="s">
        <v>517</v>
      </c>
      <c r="G715" s="12" t="s">
        <v>79</v>
      </c>
      <c r="H715" s="13">
        <v>441000000</v>
      </c>
      <c r="I715" s="12">
        <v>1</v>
      </c>
      <c r="J715" s="13">
        <v>441000000</v>
      </c>
      <c r="K715" s="13">
        <f t="shared" si="21"/>
        <v>882000</v>
      </c>
      <c r="L715" s="14">
        <f t="shared" si="22"/>
        <v>3307500</v>
      </c>
      <c r="M715" s="13">
        <f t="shared" si="23"/>
        <v>330750</v>
      </c>
    </row>
    <row r="716" spans="1:13" outlineLevel="2">
      <c r="A716" s="10">
        <v>455</v>
      </c>
      <c r="B716" s="26" t="s">
        <v>12</v>
      </c>
      <c r="C716" s="32" t="s">
        <v>518</v>
      </c>
      <c r="D716" s="29" t="s">
        <v>14</v>
      </c>
      <c r="E716" s="11" t="s">
        <v>516</v>
      </c>
      <c r="F716" s="11" t="s">
        <v>517</v>
      </c>
      <c r="G716" s="12" t="s">
        <v>79</v>
      </c>
      <c r="H716" s="13">
        <v>441000000</v>
      </c>
      <c r="I716" s="12">
        <v>1</v>
      </c>
      <c r="J716" s="13">
        <v>441000000</v>
      </c>
      <c r="K716" s="13">
        <f t="shared" si="21"/>
        <v>882000</v>
      </c>
      <c r="L716" s="14">
        <f t="shared" si="22"/>
        <v>3307500</v>
      </c>
      <c r="M716" s="13">
        <f t="shared" si="23"/>
        <v>330750</v>
      </c>
    </row>
    <row r="717" spans="1:13" outlineLevel="1">
      <c r="A717" s="10"/>
      <c r="B717" s="26"/>
      <c r="C717" s="34"/>
      <c r="D717" s="29"/>
      <c r="E717" s="11"/>
      <c r="F717" s="11"/>
      <c r="G717" s="12"/>
      <c r="H717" s="13"/>
      <c r="I717" s="12"/>
      <c r="J717" s="13"/>
      <c r="K717" s="13"/>
      <c r="L717" s="14"/>
      <c r="M717" s="13"/>
    </row>
    <row r="718" spans="1:13" outlineLevel="2">
      <c r="A718" s="10">
        <v>456</v>
      </c>
      <c r="B718" s="26" t="s">
        <v>12</v>
      </c>
      <c r="C718" s="32" t="s">
        <v>518</v>
      </c>
      <c r="D718" s="29" t="s">
        <v>27</v>
      </c>
      <c r="E718" s="11" t="s">
        <v>516</v>
      </c>
      <c r="F718" s="11" t="s">
        <v>519</v>
      </c>
      <c r="G718" s="12" t="s">
        <v>21</v>
      </c>
      <c r="H718" s="13">
        <v>551000000</v>
      </c>
      <c r="I718" s="12">
        <v>1</v>
      </c>
      <c r="J718" s="13">
        <v>551000000</v>
      </c>
      <c r="K718" s="13">
        <f t="shared" si="21"/>
        <v>1102000</v>
      </c>
      <c r="L718" s="14">
        <f t="shared" si="22"/>
        <v>4132500</v>
      </c>
      <c r="M718" s="13">
        <f t="shared" si="23"/>
        <v>413250</v>
      </c>
    </row>
    <row r="719" spans="1:13" outlineLevel="1">
      <c r="A719" s="10"/>
      <c r="B719" s="26"/>
      <c r="C719" s="34"/>
      <c r="D719" s="29"/>
      <c r="E719" s="11"/>
      <c r="F719" s="11"/>
      <c r="G719" s="12"/>
      <c r="H719" s="13"/>
      <c r="I719" s="12"/>
      <c r="J719" s="13"/>
      <c r="K719" s="13"/>
      <c r="L719" s="14"/>
      <c r="M719" s="13"/>
    </row>
    <row r="720" spans="1:13" outlineLevel="2">
      <c r="A720" s="10">
        <v>457</v>
      </c>
      <c r="B720" s="26" t="s">
        <v>12</v>
      </c>
      <c r="C720" s="32" t="s">
        <v>515</v>
      </c>
      <c r="D720" s="29" t="s">
        <v>22</v>
      </c>
      <c r="E720" s="11" t="s">
        <v>516</v>
      </c>
      <c r="F720" s="11" t="s">
        <v>519</v>
      </c>
      <c r="G720" s="12" t="s">
        <v>21</v>
      </c>
      <c r="H720" s="13">
        <v>551000000</v>
      </c>
      <c r="I720" s="12">
        <v>1</v>
      </c>
      <c r="J720" s="13">
        <v>551000000</v>
      </c>
      <c r="K720" s="13">
        <f t="shared" si="21"/>
        <v>1102000</v>
      </c>
      <c r="L720" s="14">
        <f t="shared" si="22"/>
        <v>4132500</v>
      </c>
      <c r="M720" s="13">
        <f t="shared" si="23"/>
        <v>413250</v>
      </c>
    </row>
    <row r="721" spans="1:13" outlineLevel="1">
      <c r="A721" s="10"/>
      <c r="B721" s="26"/>
      <c r="C721" s="34"/>
      <c r="D721" s="29"/>
      <c r="E721" s="11"/>
      <c r="F721" s="11"/>
      <c r="G721" s="12"/>
      <c r="H721" s="13"/>
      <c r="I721" s="12"/>
      <c r="J721" s="13"/>
      <c r="K721" s="13"/>
      <c r="L721" s="14"/>
      <c r="M721" s="13"/>
    </row>
    <row r="722" spans="1:13" outlineLevel="2">
      <c r="A722" s="10">
        <v>458</v>
      </c>
      <c r="B722" s="26" t="s">
        <v>12</v>
      </c>
      <c r="C722" s="32" t="s">
        <v>515</v>
      </c>
      <c r="D722" s="29" t="s">
        <v>27</v>
      </c>
      <c r="E722" s="11" t="s">
        <v>516</v>
      </c>
      <c r="F722" s="11" t="s">
        <v>520</v>
      </c>
      <c r="G722" s="12" t="s">
        <v>81</v>
      </c>
      <c r="H722" s="13">
        <v>488000000</v>
      </c>
      <c r="I722" s="12">
        <v>1</v>
      </c>
      <c r="J722" s="13">
        <v>488000000</v>
      </c>
      <c r="K722" s="13">
        <f t="shared" si="21"/>
        <v>976000</v>
      </c>
      <c r="L722" s="14">
        <f t="shared" si="22"/>
        <v>3660000</v>
      </c>
      <c r="M722" s="13">
        <f t="shared" si="23"/>
        <v>366000</v>
      </c>
    </row>
    <row r="723" spans="1:13" outlineLevel="1">
      <c r="A723" s="10"/>
      <c r="B723" s="26"/>
      <c r="C723" s="34"/>
      <c r="D723" s="29"/>
      <c r="E723" s="11"/>
      <c r="F723" s="11"/>
      <c r="G723" s="12"/>
      <c r="H723" s="13"/>
      <c r="I723" s="12"/>
      <c r="J723" s="13"/>
      <c r="K723" s="13"/>
      <c r="L723" s="14"/>
      <c r="M723" s="13"/>
    </row>
    <row r="724" spans="1:13" outlineLevel="2">
      <c r="A724" s="10">
        <v>459</v>
      </c>
      <c r="B724" s="26" t="s">
        <v>12</v>
      </c>
      <c r="C724" s="32" t="s">
        <v>518</v>
      </c>
      <c r="D724" s="29" t="s">
        <v>22</v>
      </c>
      <c r="E724" s="11" t="s">
        <v>516</v>
      </c>
      <c r="F724" s="11" t="s">
        <v>521</v>
      </c>
      <c r="G724" s="12" t="s">
        <v>81</v>
      </c>
      <c r="H724" s="13">
        <v>488000000</v>
      </c>
      <c r="I724" s="12">
        <v>1</v>
      </c>
      <c r="J724" s="13">
        <v>488000000</v>
      </c>
      <c r="K724" s="13">
        <f t="shared" si="21"/>
        <v>976000</v>
      </c>
      <c r="L724" s="14">
        <f t="shared" si="22"/>
        <v>3660000</v>
      </c>
      <c r="M724" s="13">
        <f t="shared" si="23"/>
        <v>366000</v>
      </c>
    </row>
    <row r="725" spans="1:13" outlineLevel="1">
      <c r="A725" s="10"/>
      <c r="B725" s="26"/>
      <c r="C725" s="34"/>
      <c r="D725" s="29"/>
      <c r="E725" s="11"/>
      <c r="F725" s="11"/>
      <c r="G725" s="12"/>
      <c r="H725" s="13"/>
      <c r="I725" s="12"/>
      <c r="J725" s="13"/>
      <c r="K725" s="13"/>
      <c r="L725" s="14"/>
      <c r="M725" s="13"/>
    </row>
    <row r="726" spans="1:13" outlineLevel="2">
      <c r="A726" s="10">
        <v>460</v>
      </c>
      <c r="B726" s="26" t="s">
        <v>12</v>
      </c>
      <c r="C726" s="32" t="s">
        <v>522</v>
      </c>
      <c r="D726" s="29" t="s">
        <v>14</v>
      </c>
      <c r="E726" s="11" t="s">
        <v>523</v>
      </c>
      <c r="F726" s="11" t="s">
        <v>524</v>
      </c>
      <c r="G726" s="12" t="s">
        <v>80</v>
      </c>
      <c r="H726" s="13">
        <v>75000000</v>
      </c>
      <c r="I726" s="12">
        <v>1</v>
      </c>
      <c r="J726" s="13">
        <v>75000000</v>
      </c>
      <c r="K726" s="13">
        <f t="shared" si="21"/>
        <v>150000</v>
      </c>
      <c r="L726" s="14">
        <f t="shared" si="22"/>
        <v>562500</v>
      </c>
      <c r="M726" s="13">
        <f t="shared" si="23"/>
        <v>56250</v>
      </c>
    </row>
    <row r="727" spans="1:13" outlineLevel="2">
      <c r="A727" s="10"/>
      <c r="B727" s="26"/>
      <c r="C727" s="32"/>
      <c r="D727" s="29"/>
      <c r="E727" s="11"/>
      <c r="F727" s="11"/>
      <c r="G727" s="12"/>
      <c r="H727" s="13"/>
      <c r="I727" s="12"/>
      <c r="J727" s="13"/>
      <c r="K727" s="13"/>
      <c r="L727" s="14"/>
      <c r="M727" s="13"/>
    </row>
    <row r="728" spans="1:13" outlineLevel="2">
      <c r="A728" s="10">
        <v>461</v>
      </c>
      <c r="B728" s="26" t="s">
        <v>12</v>
      </c>
      <c r="C728" s="32" t="s">
        <v>525</v>
      </c>
      <c r="D728" s="29" t="s">
        <v>14</v>
      </c>
      <c r="E728" s="11" t="s">
        <v>526</v>
      </c>
      <c r="F728" s="11" t="s">
        <v>527</v>
      </c>
      <c r="G728" s="12" t="s">
        <v>32</v>
      </c>
      <c r="H728" s="13">
        <v>880000000</v>
      </c>
      <c r="I728" s="12">
        <v>1</v>
      </c>
      <c r="J728" s="13">
        <v>880000000</v>
      </c>
      <c r="K728" s="13">
        <f t="shared" si="21"/>
        <v>1760000</v>
      </c>
      <c r="L728" s="14">
        <f t="shared" si="22"/>
        <v>6600000</v>
      </c>
      <c r="M728" s="13">
        <f t="shared" si="23"/>
        <v>660000</v>
      </c>
    </row>
    <row r="729" spans="1:13" outlineLevel="2">
      <c r="A729" s="10"/>
      <c r="B729" s="26"/>
      <c r="C729" s="32"/>
      <c r="D729" s="29"/>
      <c r="E729" s="11"/>
      <c r="F729" s="11"/>
      <c r="G729" s="12"/>
      <c r="H729" s="13"/>
      <c r="I729" s="12"/>
      <c r="J729" s="13"/>
      <c r="K729" s="13"/>
      <c r="L729" s="14"/>
      <c r="M729" s="13"/>
    </row>
    <row r="730" spans="1:13" outlineLevel="2">
      <c r="A730" s="10">
        <v>462</v>
      </c>
      <c r="B730" s="26" t="s">
        <v>12</v>
      </c>
      <c r="C730" s="32" t="s">
        <v>528</v>
      </c>
      <c r="D730" s="29" t="s">
        <v>14</v>
      </c>
      <c r="E730" s="11" t="s">
        <v>529</v>
      </c>
      <c r="F730" s="11" t="s">
        <v>530</v>
      </c>
      <c r="G730" s="12" t="s">
        <v>17</v>
      </c>
      <c r="H730" s="13">
        <v>880000000</v>
      </c>
      <c r="I730" s="12">
        <v>1</v>
      </c>
      <c r="J730" s="13">
        <v>880000000</v>
      </c>
      <c r="K730" s="13">
        <f t="shared" si="21"/>
        <v>1760000</v>
      </c>
      <c r="L730" s="14">
        <f t="shared" si="22"/>
        <v>6600000</v>
      </c>
      <c r="M730" s="13">
        <f t="shared" si="23"/>
        <v>660000</v>
      </c>
    </row>
    <row r="731" spans="1:13" outlineLevel="2">
      <c r="A731" s="10"/>
      <c r="B731" s="26"/>
      <c r="C731" s="32"/>
      <c r="D731" s="29"/>
      <c r="E731" s="11"/>
      <c r="F731" s="11"/>
      <c r="G731" s="12"/>
      <c r="H731" s="13"/>
      <c r="I731" s="12"/>
      <c r="J731" s="13"/>
      <c r="K731" s="13"/>
      <c r="L731" s="14"/>
      <c r="M731" s="13"/>
    </row>
    <row r="732" spans="1:13" outlineLevel="2">
      <c r="A732" s="10">
        <v>463</v>
      </c>
      <c r="B732" s="26" t="s">
        <v>12</v>
      </c>
      <c r="C732" s="32" t="s">
        <v>531</v>
      </c>
      <c r="D732" s="29" t="s">
        <v>14</v>
      </c>
      <c r="E732" s="11" t="s">
        <v>532</v>
      </c>
      <c r="F732" s="11" t="s">
        <v>533</v>
      </c>
      <c r="G732" s="12" t="s">
        <v>81</v>
      </c>
      <c r="H732" s="13">
        <v>276000000</v>
      </c>
      <c r="I732" s="12">
        <v>1</v>
      </c>
      <c r="J732" s="13">
        <v>276000000</v>
      </c>
      <c r="K732" s="13">
        <f t="shared" si="21"/>
        <v>552000</v>
      </c>
      <c r="L732" s="14">
        <f t="shared" si="22"/>
        <v>2070000</v>
      </c>
      <c r="M732" s="13">
        <f t="shared" si="23"/>
        <v>207000</v>
      </c>
    </row>
    <row r="733" spans="1:13" outlineLevel="1">
      <c r="A733" s="10"/>
      <c r="B733" s="26"/>
      <c r="C733" s="34"/>
      <c r="D733" s="29"/>
      <c r="E733" s="11"/>
      <c r="F733" s="11"/>
      <c r="G733" s="12"/>
      <c r="H733" s="13"/>
      <c r="I733" s="12"/>
      <c r="J733" s="13"/>
      <c r="K733" s="13"/>
      <c r="L733" s="14"/>
      <c r="M733" s="13"/>
    </row>
    <row r="734" spans="1:13" outlineLevel="2">
      <c r="A734" s="10">
        <v>464</v>
      </c>
      <c r="B734" s="26" t="s">
        <v>12</v>
      </c>
      <c r="C734" s="32" t="s">
        <v>534</v>
      </c>
      <c r="D734" s="29" t="s">
        <v>27</v>
      </c>
      <c r="E734" s="11" t="s">
        <v>535</v>
      </c>
      <c r="F734" s="11" t="s">
        <v>536</v>
      </c>
      <c r="G734" s="12" t="s">
        <v>537</v>
      </c>
      <c r="H734" s="13">
        <v>250000000</v>
      </c>
      <c r="I734" s="12">
        <v>1.3</v>
      </c>
      <c r="J734" s="13">
        <v>325000000</v>
      </c>
      <c r="K734" s="13">
        <f t="shared" si="21"/>
        <v>650000</v>
      </c>
      <c r="L734" s="14">
        <f t="shared" si="22"/>
        <v>2437500</v>
      </c>
      <c r="M734" s="13">
        <f t="shared" si="23"/>
        <v>243750</v>
      </c>
    </row>
    <row r="735" spans="1:13" outlineLevel="1">
      <c r="A735" s="10"/>
      <c r="B735" s="26"/>
      <c r="C735" s="34"/>
      <c r="D735" s="29"/>
      <c r="E735" s="11"/>
      <c r="F735" s="11"/>
      <c r="G735" s="12"/>
      <c r="H735" s="13"/>
      <c r="I735" s="12"/>
      <c r="J735" s="13"/>
      <c r="K735" s="13"/>
      <c r="L735" s="14"/>
      <c r="M735" s="13"/>
    </row>
    <row r="736" spans="1:13" outlineLevel="2">
      <c r="A736" s="10">
        <v>465</v>
      </c>
      <c r="B736" s="26" t="s">
        <v>12</v>
      </c>
      <c r="C736" s="32" t="s">
        <v>534</v>
      </c>
      <c r="D736" s="29" t="s">
        <v>22</v>
      </c>
      <c r="E736" s="11" t="s">
        <v>535</v>
      </c>
      <c r="F736" s="11" t="s">
        <v>538</v>
      </c>
      <c r="G736" s="12" t="s">
        <v>82</v>
      </c>
      <c r="H736" s="13">
        <v>241884000</v>
      </c>
      <c r="I736" s="12">
        <v>1</v>
      </c>
      <c r="J736" s="13">
        <v>241884000</v>
      </c>
      <c r="K736" s="13">
        <f t="shared" si="21"/>
        <v>483768</v>
      </c>
      <c r="L736" s="14">
        <f t="shared" si="22"/>
        <v>1814130</v>
      </c>
      <c r="M736" s="13">
        <f t="shared" si="23"/>
        <v>181413</v>
      </c>
    </row>
    <row r="737" spans="1:13" outlineLevel="1">
      <c r="A737" s="10"/>
      <c r="B737" s="26"/>
      <c r="C737" s="34"/>
      <c r="D737" s="29"/>
      <c r="E737" s="11"/>
      <c r="F737" s="11"/>
      <c r="G737" s="12"/>
      <c r="H737" s="13"/>
      <c r="I737" s="12"/>
      <c r="J737" s="13"/>
      <c r="K737" s="13"/>
      <c r="L737" s="14"/>
      <c r="M737" s="13"/>
    </row>
    <row r="738" spans="1:13" outlineLevel="2">
      <c r="A738" s="10">
        <v>466</v>
      </c>
      <c r="B738" s="26" t="s">
        <v>12</v>
      </c>
      <c r="C738" s="32" t="s">
        <v>534</v>
      </c>
      <c r="D738" s="29" t="s">
        <v>14</v>
      </c>
      <c r="E738" s="11" t="s">
        <v>535</v>
      </c>
      <c r="F738" s="11" t="s">
        <v>539</v>
      </c>
      <c r="G738" s="12" t="s">
        <v>93</v>
      </c>
      <c r="H738" s="13">
        <v>308700000</v>
      </c>
      <c r="I738" s="12">
        <v>1</v>
      </c>
      <c r="J738" s="13">
        <v>308700000</v>
      </c>
      <c r="K738" s="13">
        <f t="shared" si="21"/>
        <v>617400</v>
      </c>
      <c r="L738" s="14">
        <f t="shared" si="22"/>
        <v>2315250</v>
      </c>
      <c r="M738" s="13">
        <f t="shared" si="23"/>
        <v>231525</v>
      </c>
    </row>
    <row r="739" spans="1:13" outlineLevel="2">
      <c r="A739" s="10"/>
      <c r="B739" s="26"/>
      <c r="C739" s="32"/>
      <c r="D739" s="29"/>
      <c r="E739" s="11"/>
      <c r="F739" s="11"/>
      <c r="G739" s="12"/>
      <c r="H739" s="13"/>
      <c r="I739" s="12"/>
      <c r="J739" s="13"/>
      <c r="K739" s="13"/>
      <c r="L739" s="14"/>
      <c r="M739" s="13"/>
    </row>
    <row r="740" spans="1:13" outlineLevel="2">
      <c r="A740" s="10">
        <v>467</v>
      </c>
      <c r="B740" s="26" t="s">
        <v>12</v>
      </c>
      <c r="C740" s="32" t="s">
        <v>276</v>
      </c>
      <c r="D740" s="29" t="s">
        <v>14</v>
      </c>
      <c r="E740" s="11" t="s">
        <v>540</v>
      </c>
      <c r="F740" s="11" t="s">
        <v>541</v>
      </c>
      <c r="G740" s="12" t="s">
        <v>17</v>
      </c>
      <c r="H740" s="13">
        <v>201000000</v>
      </c>
      <c r="I740" s="12">
        <v>1</v>
      </c>
      <c r="J740" s="13">
        <v>201000000</v>
      </c>
      <c r="K740" s="13">
        <f t="shared" si="21"/>
        <v>402000</v>
      </c>
      <c r="L740" s="14">
        <f t="shared" si="22"/>
        <v>1507500</v>
      </c>
      <c r="M740" s="13">
        <f t="shared" si="23"/>
        <v>150750</v>
      </c>
    </row>
    <row r="741" spans="1:13" outlineLevel="1">
      <c r="A741" s="10"/>
      <c r="B741" s="26"/>
      <c r="C741" s="34"/>
      <c r="D741" s="29"/>
      <c r="E741" s="11"/>
      <c r="F741" s="11"/>
      <c r="G741" s="12"/>
      <c r="H741" s="13"/>
      <c r="I741" s="12"/>
      <c r="J741" s="13"/>
      <c r="K741" s="13"/>
      <c r="L741" s="14"/>
      <c r="M741" s="13"/>
    </row>
    <row r="742" spans="1:13" outlineLevel="2">
      <c r="A742" s="10">
        <v>468</v>
      </c>
      <c r="B742" s="26" t="s">
        <v>12</v>
      </c>
      <c r="C742" s="32" t="s">
        <v>276</v>
      </c>
      <c r="D742" s="29" t="s">
        <v>22</v>
      </c>
      <c r="E742" s="11" t="s">
        <v>540</v>
      </c>
      <c r="F742" s="11" t="s">
        <v>542</v>
      </c>
      <c r="G742" s="12" t="s">
        <v>48</v>
      </c>
      <c r="H742" s="13">
        <v>191000000</v>
      </c>
      <c r="I742" s="12">
        <v>1</v>
      </c>
      <c r="J742" s="13">
        <v>191000000</v>
      </c>
      <c r="K742" s="13">
        <f t="shared" si="21"/>
        <v>382000</v>
      </c>
      <c r="L742" s="14">
        <f t="shared" si="22"/>
        <v>1432500</v>
      </c>
      <c r="M742" s="13">
        <f t="shared" si="23"/>
        <v>143250</v>
      </c>
    </row>
    <row r="743" spans="1:13" outlineLevel="1">
      <c r="A743" s="10"/>
      <c r="B743" s="26"/>
      <c r="C743" s="34"/>
      <c r="D743" s="29"/>
      <c r="E743" s="11"/>
      <c r="F743" s="11"/>
      <c r="G743" s="12"/>
      <c r="H743" s="13"/>
      <c r="I743" s="12"/>
      <c r="J743" s="13"/>
      <c r="K743" s="13"/>
      <c r="L743" s="14"/>
      <c r="M743" s="13"/>
    </row>
    <row r="744" spans="1:13" outlineLevel="2">
      <c r="A744" s="10">
        <v>469</v>
      </c>
      <c r="B744" s="26" t="s">
        <v>12</v>
      </c>
      <c r="C744" s="32" t="s">
        <v>276</v>
      </c>
      <c r="D744" s="29" t="s">
        <v>27</v>
      </c>
      <c r="E744" s="11" t="s">
        <v>540</v>
      </c>
      <c r="F744" s="11" t="s">
        <v>543</v>
      </c>
      <c r="G744" s="12" t="s">
        <v>161</v>
      </c>
      <c r="H744" s="13">
        <v>211000000</v>
      </c>
      <c r="I744" s="12">
        <v>1</v>
      </c>
      <c r="J744" s="13">
        <v>211000000</v>
      </c>
      <c r="K744" s="13">
        <f t="shared" si="21"/>
        <v>422000</v>
      </c>
      <c r="L744" s="14">
        <f t="shared" si="22"/>
        <v>1582500</v>
      </c>
      <c r="M744" s="13">
        <f t="shared" si="23"/>
        <v>158250</v>
      </c>
    </row>
    <row r="745" spans="1:13" outlineLevel="1">
      <c r="A745" s="10"/>
      <c r="B745" s="26"/>
      <c r="C745" s="34"/>
      <c r="D745" s="29"/>
      <c r="E745" s="11"/>
      <c r="F745" s="11"/>
      <c r="G745" s="12"/>
      <c r="H745" s="13"/>
      <c r="I745" s="12"/>
      <c r="J745" s="13"/>
      <c r="K745" s="13"/>
      <c r="L745" s="14"/>
      <c r="M745" s="13"/>
    </row>
    <row r="746" spans="1:13" outlineLevel="2">
      <c r="A746" s="10">
        <v>470</v>
      </c>
      <c r="B746" s="26" t="s">
        <v>12</v>
      </c>
      <c r="C746" s="32" t="s">
        <v>544</v>
      </c>
      <c r="D746" s="29" t="s">
        <v>22</v>
      </c>
      <c r="E746" s="11" t="s">
        <v>545</v>
      </c>
      <c r="F746" s="11" t="s">
        <v>546</v>
      </c>
      <c r="G746" s="12" t="s">
        <v>82</v>
      </c>
      <c r="H746" s="13">
        <v>16492500</v>
      </c>
      <c r="I746" s="12">
        <v>1</v>
      </c>
      <c r="J746" s="13">
        <v>16492500</v>
      </c>
      <c r="K746" s="13">
        <f t="shared" si="21"/>
        <v>32985</v>
      </c>
      <c r="L746" s="14">
        <f t="shared" si="22"/>
        <v>123693.75</v>
      </c>
      <c r="M746" s="13">
        <f t="shared" si="23"/>
        <v>12369.375</v>
      </c>
    </row>
    <row r="747" spans="1:13" outlineLevel="1">
      <c r="A747" s="10"/>
      <c r="B747" s="26"/>
      <c r="C747" s="34"/>
      <c r="D747" s="29"/>
      <c r="E747" s="11"/>
      <c r="F747" s="11"/>
      <c r="G747" s="12"/>
      <c r="H747" s="13"/>
      <c r="I747" s="12"/>
      <c r="J747" s="13"/>
      <c r="K747" s="13"/>
      <c r="L747" s="14"/>
      <c r="M747" s="13"/>
    </row>
    <row r="748" spans="1:13" outlineLevel="2">
      <c r="A748" s="10">
        <v>471</v>
      </c>
      <c r="B748" s="26" t="s">
        <v>12</v>
      </c>
      <c r="C748" s="32" t="s">
        <v>544</v>
      </c>
      <c r="D748" s="29" t="s">
        <v>27</v>
      </c>
      <c r="E748" s="11" t="s">
        <v>545</v>
      </c>
      <c r="F748" s="11" t="s">
        <v>547</v>
      </c>
      <c r="G748" s="12" t="s">
        <v>82</v>
      </c>
      <c r="H748" s="13">
        <v>2450000000</v>
      </c>
      <c r="I748" s="12">
        <v>1</v>
      </c>
      <c r="J748" s="13">
        <v>2450000000</v>
      </c>
      <c r="K748" s="13">
        <f t="shared" si="21"/>
        <v>4900000</v>
      </c>
      <c r="L748" s="14">
        <f t="shared" si="22"/>
        <v>18375000</v>
      </c>
      <c r="M748" s="13">
        <f t="shared" si="23"/>
        <v>1837500</v>
      </c>
    </row>
    <row r="749" spans="1:13" outlineLevel="1">
      <c r="A749" s="10"/>
      <c r="B749" s="26"/>
      <c r="C749" s="34"/>
      <c r="D749" s="29"/>
      <c r="E749" s="11"/>
      <c r="F749" s="11"/>
      <c r="G749" s="12"/>
      <c r="H749" s="13"/>
      <c r="I749" s="12"/>
      <c r="J749" s="13"/>
      <c r="K749" s="13"/>
      <c r="L749" s="14"/>
      <c r="M749" s="13"/>
    </row>
    <row r="750" spans="1:13" outlineLevel="2">
      <c r="A750" s="10">
        <v>472</v>
      </c>
      <c r="B750" s="26" t="s">
        <v>12</v>
      </c>
      <c r="C750" s="32" t="s">
        <v>544</v>
      </c>
      <c r="D750" s="29" t="s">
        <v>53</v>
      </c>
      <c r="E750" s="11" t="s">
        <v>545</v>
      </c>
      <c r="F750" s="11" t="s">
        <v>548</v>
      </c>
      <c r="G750" s="12" t="s">
        <v>94</v>
      </c>
      <c r="H750" s="13">
        <v>1034000000</v>
      </c>
      <c r="I750" s="12">
        <v>1</v>
      </c>
      <c r="J750" s="13">
        <v>1034000000</v>
      </c>
      <c r="K750" s="13">
        <f t="shared" si="21"/>
        <v>2068000</v>
      </c>
      <c r="L750" s="14">
        <f t="shared" si="22"/>
        <v>7755000</v>
      </c>
      <c r="M750" s="13">
        <f t="shared" si="23"/>
        <v>775500</v>
      </c>
    </row>
    <row r="751" spans="1:13" outlineLevel="1">
      <c r="A751" s="10"/>
      <c r="B751" s="26"/>
      <c r="C751" s="34"/>
      <c r="D751" s="29"/>
      <c r="E751" s="11"/>
      <c r="F751" s="11"/>
      <c r="G751" s="12"/>
      <c r="H751" s="13"/>
      <c r="I751" s="12"/>
      <c r="J751" s="13"/>
      <c r="K751" s="13"/>
      <c r="L751" s="14"/>
      <c r="M751" s="13"/>
    </row>
    <row r="752" spans="1:13" outlineLevel="2">
      <c r="A752" s="10">
        <v>473</v>
      </c>
      <c r="B752" s="26" t="s">
        <v>12</v>
      </c>
      <c r="C752" s="32" t="s">
        <v>544</v>
      </c>
      <c r="D752" s="29" t="s">
        <v>46</v>
      </c>
      <c r="E752" s="11" t="s">
        <v>545</v>
      </c>
      <c r="F752" s="11" t="s">
        <v>549</v>
      </c>
      <c r="G752" s="12" t="s">
        <v>164</v>
      </c>
      <c r="H752" s="13">
        <v>777700000</v>
      </c>
      <c r="I752" s="12">
        <v>1</v>
      </c>
      <c r="J752" s="13">
        <v>777700000</v>
      </c>
      <c r="K752" s="13">
        <f t="shared" si="21"/>
        <v>1555400</v>
      </c>
      <c r="L752" s="14">
        <f t="shared" si="22"/>
        <v>5832750</v>
      </c>
      <c r="M752" s="13">
        <f t="shared" si="23"/>
        <v>583275</v>
      </c>
    </row>
    <row r="753" spans="1:13" outlineLevel="1">
      <c r="A753" s="10"/>
      <c r="B753" s="26"/>
      <c r="C753" s="34"/>
      <c r="D753" s="29"/>
      <c r="E753" s="11"/>
      <c r="F753" s="11"/>
      <c r="G753" s="12"/>
      <c r="H753" s="13"/>
      <c r="I753" s="12"/>
      <c r="J753" s="13"/>
      <c r="K753" s="13"/>
      <c r="L753" s="14"/>
      <c r="M753" s="13"/>
    </row>
    <row r="754" spans="1:13" outlineLevel="2">
      <c r="A754" s="10">
        <v>474</v>
      </c>
      <c r="B754" s="26" t="s">
        <v>12</v>
      </c>
      <c r="C754" s="32" t="s">
        <v>544</v>
      </c>
      <c r="D754" s="29" t="s">
        <v>25</v>
      </c>
      <c r="E754" s="11" t="s">
        <v>545</v>
      </c>
      <c r="F754" s="11" t="s">
        <v>550</v>
      </c>
      <c r="G754" s="12" t="s">
        <v>164</v>
      </c>
      <c r="H754" s="13">
        <v>332499000</v>
      </c>
      <c r="I754" s="12">
        <v>1</v>
      </c>
      <c r="J754" s="13">
        <v>332499000</v>
      </c>
      <c r="K754" s="13">
        <f t="shared" si="21"/>
        <v>664998</v>
      </c>
      <c r="L754" s="14">
        <f t="shared" si="22"/>
        <v>2493742.5</v>
      </c>
      <c r="M754" s="13">
        <f t="shared" si="23"/>
        <v>249374.25</v>
      </c>
    </row>
    <row r="755" spans="1:13" outlineLevel="2">
      <c r="A755" s="10">
        <v>475</v>
      </c>
      <c r="B755" s="26" t="s">
        <v>12</v>
      </c>
      <c r="C755" s="32" t="s">
        <v>544</v>
      </c>
      <c r="D755" s="29" t="s">
        <v>25</v>
      </c>
      <c r="E755" s="11" t="s">
        <v>545</v>
      </c>
      <c r="F755" s="11" t="s">
        <v>550</v>
      </c>
      <c r="G755" s="12" t="s">
        <v>94</v>
      </c>
      <c r="H755" s="13">
        <v>437800000</v>
      </c>
      <c r="I755" s="12">
        <v>1</v>
      </c>
      <c r="J755" s="13">
        <v>437800000</v>
      </c>
      <c r="K755" s="13">
        <f t="shared" si="21"/>
        <v>875600</v>
      </c>
      <c r="L755" s="14">
        <f t="shared" si="22"/>
        <v>3283500</v>
      </c>
      <c r="M755" s="13">
        <f t="shared" si="23"/>
        <v>328350</v>
      </c>
    </row>
    <row r="756" spans="1:13" outlineLevel="1">
      <c r="A756" s="10"/>
      <c r="B756" s="26"/>
      <c r="C756" s="34"/>
      <c r="D756" s="29"/>
      <c r="E756" s="11"/>
      <c r="F756" s="11"/>
      <c r="G756" s="12"/>
      <c r="H756" s="13"/>
      <c r="I756" s="12"/>
      <c r="J756" s="13"/>
      <c r="K756" s="13"/>
      <c r="L756" s="14"/>
      <c r="M756" s="13"/>
    </row>
    <row r="757" spans="1:13" outlineLevel="2">
      <c r="A757" s="10">
        <v>476</v>
      </c>
      <c r="B757" s="26" t="s">
        <v>12</v>
      </c>
      <c r="C757" s="32" t="s">
        <v>544</v>
      </c>
      <c r="D757" s="29" t="s">
        <v>14</v>
      </c>
      <c r="E757" s="11" t="s">
        <v>545</v>
      </c>
      <c r="F757" s="11" t="s">
        <v>551</v>
      </c>
      <c r="G757" s="12" t="s">
        <v>164</v>
      </c>
      <c r="H757" s="13">
        <v>11067700000</v>
      </c>
      <c r="I757" s="12">
        <v>1</v>
      </c>
      <c r="J757" s="13">
        <v>11067700000</v>
      </c>
      <c r="K757" s="13">
        <f t="shared" si="21"/>
        <v>22135400</v>
      </c>
      <c r="L757" s="14">
        <f t="shared" si="22"/>
        <v>83007750</v>
      </c>
      <c r="M757" s="13">
        <f t="shared" si="23"/>
        <v>8300775</v>
      </c>
    </row>
    <row r="758" spans="1:13" outlineLevel="2">
      <c r="A758" s="10">
        <v>477</v>
      </c>
      <c r="B758" s="26" t="s">
        <v>12</v>
      </c>
      <c r="C758" s="32" t="s">
        <v>544</v>
      </c>
      <c r="D758" s="29" t="s">
        <v>14</v>
      </c>
      <c r="E758" s="11" t="s">
        <v>545</v>
      </c>
      <c r="F758" s="11" t="s">
        <v>551</v>
      </c>
      <c r="G758" s="12" t="s">
        <v>94</v>
      </c>
      <c r="H758" s="13">
        <v>1867800000</v>
      </c>
      <c r="I758" s="12">
        <v>1</v>
      </c>
      <c r="J758" s="13">
        <v>1867800000</v>
      </c>
      <c r="K758" s="13">
        <f t="shared" si="21"/>
        <v>3735600</v>
      </c>
      <c r="L758" s="14">
        <f t="shared" si="22"/>
        <v>14008500</v>
      </c>
      <c r="M758" s="13">
        <f t="shared" si="23"/>
        <v>1400850</v>
      </c>
    </row>
    <row r="759" spans="1:13" outlineLevel="2">
      <c r="A759" s="10"/>
      <c r="B759" s="26"/>
      <c r="C759" s="32"/>
      <c r="D759" s="29"/>
      <c r="E759" s="11"/>
      <c r="F759" s="11"/>
      <c r="G759" s="12"/>
      <c r="H759" s="13"/>
      <c r="I759" s="12"/>
      <c r="J759" s="13"/>
      <c r="K759" s="13"/>
      <c r="L759" s="14"/>
      <c r="M759" s="13"/>
    </row>
    <row r="760" spans="1:13" outlineLevel="2">
      <c r="A760" s="10">
        <v>478</v>
      </c>
      <c r="B760" s="26" t="s">
        <v>12</v>
      </c>
      <c r="C760" s="32" t="s">
        <v>552</v>
      </c>
      <c r="D760" s="29" t="s">
        <v>14</v>
      </c>
      <c r="E760" s="11" t="s">
        <v>553</v>
      </c>
      <c r="F760" s="11" t="s">
        <v>554</v>
      </c>
      <c r="G760" s="12" t="s">
        <v>17</v>
      </c>
      <c r="H760" s="13">
        <v>836000000</v>
      </c>
      <c r="I760" s="12">
        <v>1</v>
      </c>
      <c r="J760" s="13">
        <v>836000000</v>
      </c>
      <c r="K760" s="13">
        <f t="shared" si="21"/>
        <v>1672000</v>
      </c>
      <c r="L760" s="14">
        <f t="shared" si="22"/>
        <v>6270000</v>
      </c>
      <c r="M760" s="13">
        <f t="shared" si="23"/>
        <v>627000</v>
      </c>
    </row>
    <row r="761" spans="1:13" outlineLevel="1">
      <c r="A761" s="10"/>
      <c r="B761" s="26"/>
      <c r="C761" s="34"/>
      <c r="D761" s="29"/>
      <c r="E761" s="11"/>
      <c r="F761" s="11"/>
      <c r="G761" s="12"/>
      <c r="H761" s="13"/>
      <c r="I761" s="12"/>
      <c r="J761" s="13"/>
      <c r="K761" s="13"/>
      <c r="L761" s="14"/>
      <c r="M761" s="13"/>
    </row>
    <row r="762" spans="1:13" outlineLevel="2">
      <c r="A762" s="10">
        <v>479</v>
      </c>
      <c r="B762" s="26" t="s">
        <v>12</v>
      </c>
      <c r="C762" s="32" t="s">
        <v>555</v>
      </c>
      <c r="D762" s="29" t="s">
        <v>53</v>
      </c>
      <c r="E762" s="11" t="s">
        <v>556</v>
      </c>
      <c r="F762" s="11" t="s">
        <v>557</v>
      </c>
      <c r="G762" s="12" t="s">
        <v>48</v>
      </c>
      <c r="H762" s="13">
        <v>48000000</v>
      </c>
      <c r="I762" s="12">
        <v>1</v>
      </c>
      <c r="J762" s="13">
        <v>48000000</v>
      </c>
      <c r="K762" s="13">
        <f t="shared" si="21"/>
        <v>96000</v>
      </c>
      <c r="L762" s="14">
        <f t="shared" si="22"/>
        <v>360000</v>
      </c>
      <c r="M762" s="13">
        <f t="shared" si="23"/>
        <v>36000</v>
      </c>
    </row>
    <row r="763" spans="1:13" outlineLevel="1">
      <c r="A763" s="10"/>
      <c r="B763" s="26"/>
      <c r="C763" s="34"/>
      <c r="D763" s="29"/>
      <c r="E763" s="11"/>
      <c r="F763" s="11"/>
      <c r="G763" s="12"/>
      <c r="H763" s="13"/>
      <c r="I763" s="12"/>
      <c r="J763" s="13"/>
      <c r="K763" s="13"/>
      <c r="L763" s="14"/>
      <c r="M763" s="13"/>
    </row>
    <row r="764" spans="1:13" outlineLevel="2">
      <c r="A764" s="10">
        <v>480</v>
      </c>
      <c r="B764" s="26" t="s">
        <v>12</v>
      </c>
      <c r="C764" s="32" t="s">
        <v>555</v>
      </c>
      <c r="D764" s="29" t="s">
        <v>14</v>
      </c>
      <c r="E764" s="11" t="s">
        <v>556</v>
      </c>
      <c r="F764" s="11" t="s">
        <v>558</v>
      </c>
      <c r="G764" s="12" t="s">
        <v>21</v>
      </c>
      <c r="H764" s="13">
        <v>91500000</v>
      </c>
      <c r="I764" s="12">
        <v>1</v>
      </c>
      <c r="J764" s="13">
        <v>91500000</v>
      </c>
      <c r="K764" s="13">
        <f t="shared" si="21"/>
        <v>183000</v>
      </c>
      <c r="L764" s="14">
        <f t="shared" si="22"/>
        <v>686250</v>
      </c>
      <c r="M764" s="13">
        <f t="shared" si="23"/>
        <v>68625</v>
      </c>
    </row>
    <row r="765" spans="1:13" outlineLevel="1">
      <c r="A765" s="10"/>
      <c r="B765" s="26"/>
      <c r="C765" s="34"/>
      <c r="D765" s="29"/>
      <c r="E765" s="11"/>
      <c r="F765" s="11"/>
      <c r="G765" s="12"/>
      <c r="H765" s="13"/>
      <c r="I765" s="12"/>
      <c r="J765" s="13"/>
      <c r="K765" s="13"/>
      <c r="L765" s="14"/>
      <c r="M765" s="13"/>
    </row>
    <row r="766" spans="1:13" outlineLevel="2">
      <c r="A766" s="10">
        <v>481</v>
      </c>
      <c r="B766" s="26" t="s">
        <v>12</v>
      </c>
      <c r="C766" s="32" t="s">
        <v>555</v>
      </c>
      <c r="D766" s="29" t="s">
        <v>22</v>
      </c>
      <c r="E766" s="11" t="s">
        <v>556</v>
      </c>
      <c r="F766" s="11" t="s">
        <v>559</v>
      </c>
      <c r="G766" s="12" t="s">
        <v>21</v>
      </c>
      <c r="H766" s="13">
        <v>2426000000</v>
      </c>
      <c r="I766" s="12">
        <v>1</v>
      </c>
      <c r="J766" s="13">
        <v>2426000000</v>
      </c>
      <c r="K766" s="13">
        <f t="shared" si="21"/>
        <v>4852000</v>
      </c>
      <c r="L766" s="14">
        <f t="shared" si="22"/>
        <v>18195000</v>
      </c>
      <c r="M766" s="13">
        <f t="shared" si="23"/>
        <v>1819500</v>
      </c>
    </row>
    <row r="767" spans="1:13" outlineLevel="1">
      <c r="A767" s="10"/>
      <c r="B767" s="26"/>
      <c r="C767" s="34"/>
      <c r="D767" s="29"/>
      <c r="E767" s="11"/>
      <c r="F767" s="11"/>
      <c r="G767" s="12"/>
      <c r="H767" s="13"/>
      <c r="I767" s="12"/>
      <c r="J767" s="13"/>
      <c r="K767" s="13"/>
      <c r="L767" s="14"/>
      <c r="M767" s="13"/>
    </row>
    <row r="768" spans="1:13" outlineLevel="2">
      <c r="A768" s="10">
        <v>482</v>
      </c>
      <c r="B768" s="26" t="s">
        <v>12</v>
      </c>
      <c r="C768" s="32" t="s">
        <v>555</v>
      </c>
      <c r="D768" s="29" t="s">
        <v>27</v>
      </c>
      <c r="E768" s="11" t="s">
        <v>556</v>
      </c>
      <c r="F768" s="11" t="s">
        <v>560</v>
      </c>
      <c r="G768" s="12" t="s">
        <v>21</v>
      </c>
      <c r="H768" s="13">
        <v>2426000000</v>
      </c>
      <c r="I768" s="12">
        <v>1</v>
      </c>
      <c r="J768" s="13">
        <v>2426000000</v>
      </c>
      <c r="K768" s="13">
        <f t="shared" si="21"/>
        <v>4852000</v>
      </c>
      <c r="L768" s="14">
        <f t="shared" si="22"/>
        <v>18195000</v>
      </c>
      <c r="M768" s="13">
        <f t="shared" si="23"/>
        <v>1819500</v>
      </c>
    </row>
    <row r="769" spans="1:13" outlineLevel="1">
      <c r="A769" s="10"/>
      <c r="B769" s="26"/>
      <c r="C769" s="34"/>
      <c r="D769" s="29"/>
      <c r="E769" s="11"/>
      <c r="F769" s="11"/>
      <c r="G769" s="12"/>
      <c r="H769" s="13"/>
      <c r="I769" s="12"/>
      <c r="J769" s="13"/>
      <c r="K769" s="13"/>
      <c r="L769" s="14"/>
      <c r="M769" s="13"/>
    </row>
    <row r="770" spans="1:13" outlineLevel="2">
      <c r="A770" s="10">
        <v>483</v>
      </c>
      <c r="B770" s="26" t="s">
        <v>12</v>
      </c>
      <c r="C770" s="32" t="s">
        <v>555</v>
      </c>
      <c r="D770" s="29" t="s">
        <v>25</v>
      </c>
      <c r="E770" s="11" t="s">
        <v>556</v>
      </c>
      <c r="F770" s="11" t="s">
        <v>561</v>
      </c>
      <c r="G770" s="12" t="s">
        <v>21</v>
      </c>
      <c r="H770" s="13">
        <v>2426000000</v>
      </c>
      <c r="I770" s="12">
        <v>1</v>
      </c>
      <c r="J770" s="13">
        <v>2426000000</v>
      </c>
      <c r="K770" s="13">
        <f t="shared" si="21"/>
        <v>4852000</v>
      </c>
      <c r="L770" s="14">
        <f t="shared" si="22"/>
        <v>18195000</v>
      </c>
      <c r="M770" s="13">
        <f t="shared" si="23"/>
        <v>1819500</v>
      </c>
    </row>
    <row r="771" spans="1:13" outlineLevel="1">
      <c r="A771" s="10"/>
      <c r="B771" s="26"/>
      <c r="C771" s="34"/>
      <c r="D771" s="29"/>
      <c r="E771" s="11"/>
      <c r="F771" s="11"/>
      <c r="G771" s="12"/>
      <c r="H771" s="13"/>
      <c r="I771" s="12"/>
      <c r="J771" s="13"/>
      <c r="K771" s="13"/>
      <c r="L771" s="14"/>
      <c r="M771" s="13"/>
    </row>
    <row r="772" spans="1:13" outlineLevel="2">
      <c r="A772" s="10">
        <v>484</v>
      </c>
      <c r="B772" s="26" t="s">
        <v>12</v>
      </c>
      <c r="C772" s="32" t="s">
        <v>562</v>
      </c>
      <c r="D772" s="29" t="s">
        <v>14</v>
      </c>
      <c r="E772" s="11" t="s">
        <v>563</v>
      </c>
      <c r="F772" s="11" t="s">
        <v>564</v>
      </c>
      <c r="G772" s="12" t="s">
        <v>52</v>
      </c>
      <c r="H772" s="13">
        <v>507000000</v>
      </c>
      <c r="I772" s="12">
        <v>1</v>
      </c>
      <c r="J772" s="13">
        <v>507000000</v>
      </c>
      <c r="K772" s="13">
        <f t="shared" si="21"/>
        <v>1014000</v>
      </c>
      <c r="L772" s="14">
        <f t="shared" si="22"/>
        <v>3802500</v>
      </c>
      <c r="M772" s="13">
        <f t="shared" si="23"/>
        <v>380250</v>
      </c>
    </row>
    <row r="773" spans="1:13" outlineLevel="2">
      <c r="A773" s="10"/>
      <c r="B773" s="26"/>
      <c r="C773" s="32"/>
      <c r="D773" s="29"/>
      <c r="E773" s="11"/>
      <c r="F773" s="11"/>
      <c r="G773" s="12"/>
      <c r="H773" s="13"/>
      <c r="I773" s="12"/>
      <c r="J773" s="13"/>
      <c r="K773" s="13"/>
      <c r="L773" s="14"/>
      <c r="M773" s="13"/>
    </row>
    <row r="774" spans="1:13" outlineLevel="2">
      <c r="A774" s="10">
        <v>485</v>
      </c>
      <c r="B774" s="26" t="s">
        <v>12</v>
      </c>
      <c r="C774" s="32" t="s">
        <v>565</v>
      </c>
      <c r="D774" s="29" t="s">
        <v>14</v>
      </c>
      <c r="E774" s="11" t="s">
        <v>566</v>
      </c>
      <c r="F774" s="11" t="s">
        <v>567</v>
      </c>
      <c r="G774" s="12" t="s">
        <v>71</v>
      </c>
      <c r="H774" s="13">
        <v>1300000000</v>
      </c>
      <c r="I774" s="12">
        <v>1</v>
      </c>
      <c r="J774" s="13">
        <v>1300000000</v>
      </c>
      <c r="K774" s="13">
        <f t="shared" si="21"/>
        <v>2600000</v>
      </c>
      <c r="L774" s="14">
        <f t="shared" si="22"/>
        <v>9750000</v>
      </c>
      <c r="M774" s="13">
        <f t="shared" si="23"/>
        <v>975000</v>
      </c>
    </row>
    <row r="775" spans="1:13" outlineLevel="2">
      <c r="A775" s="10"/>
      <c r="B775" s="26"/>
      <c r="C775" s="32"/>
      <c r="D775" s="29"/>
      <c r="E775" s="11"/>
      <c r="F775" s="11"/>
      <c r="G775" s="12"/>
      <c r="H775" s="13"/>
      <c r="I775" s="12"/>
      <c r="J775" s="13"/>
      <c r="K775" s="13"/>
      <c r="L775" s="14"/>
      <c r="M775" s="13"/>
    </row>
    <row r="776" spans="1:13" outlineLevel="2">
      <c r="A776" s="10">
        <v>486</v>
      </c>
      <c r="B776" s="26" t="s">
        <v>12</v>
      </c>
      <c r="C776" s="32" t="s">
        <v>568</v>
      </c>
      <c r="D776" s="29" t="s">
        <v>14</v>
      </c>
      <c r="E776" s="11" t="s">
        <v>569</v>
      </c>
      <c r="F776" s="11" t="s">
        <v>570</v>
      </c>
      <c r="G776" s="12" t="s">
        <v>17</v>
      </c>
      <c r="H776" s="13">
        <v>836000000</v>
      </c>
      <c r="I776" s="12">
        <v>1</v>
      </c>
      <c r="J776" s="13">
        <v>836000000</v>
      </c>
      <c r="K776" s="13">
        <f t="shared" si="21"/>
        <v>1672000</v>
      </c>
      <c r="L776" s="14">
        <f t="shared" si="22"/>
        <v>6270000</v>
      </c>
      <c r="M776" s="13">
        <f t="shared" si="23"/>
        <v>627000</v>
      </c>
    </row>
    <row r="777" spans="1:13" outlineLevel="2">
      <c r="A777" s="10"/>
      <c r="B777" s="26"/>
      <c r="C777" s="32"/>
      <c r="D777" s="29"/>
      <c r="E777" s="11"/>
      <c r="F777" s="11"/>
      <c r="G777" s="12"/>
      <c r="H777" s="13"/>
      <c r="I777" s="12"/>
      <c r="J777" s="13"/>
      <c r="K777" s="13"/>
      <c r="L777" s="14"/>
      <c r="M777" s="13"/>
    </row>
    <row r="778" spans="1:13" outlineLevel="2">
      <c r="A778" s="10">
        <v>487</v>
      </c>
      <c r="B778" s="26" t="s">
        <v>12</v>
      </c>
      <c r="C778" s="32" t="s">
        <v>571</v>
      </c>
      <c r="D778" s="29" t="s">
        <v>14</v>
      </c>
      <c r="E778" s="11" t="s">
        <v>572</v>
      </c>
      <c r="F778" s="11" t="s">
        <v>573</v>
      </c>
      <c r="G778" s="12" t="s">
        <v>48</v>
      </c>
      <c r="H778" s="13">
        <v>794000000</v>
      </c>
      <c r="I778" s="12">
        <v>1</v>
      </c>
      <c r="J778" s="13">
        <v>794000000</v>
      </c>
      <c r="K778" s="13">
        <f t="shared" si="21"/>
        <v>1588000</v>
      </c>
      <c r="L778" s="14">
        <f t="shared" si="22"/>
        <v>5955000</v>
      </c>
      <c r="M778" s="13">
        <f t="shared" si="23"/>
        <v>595500</v>
      </c>
    </row>
    <row r="779" spans="1:13" outlineLevel="1">
      <c r="A779" s="10"/>
      <c r="B779" s="26"/>
      <c r="C779" s="34"/>
      <c r="D779" s="29"/>
      <c r="E779" s="11"/>
      <c r="F779" s="11"/>
      <c r="G779" s="12"/>
      <c r="H779" s="13"/>
      <c r="I779" s="12"/>
      <c r="J779" s="13"/>
      <c r="K779" s="13"/>
      <c r="L779" s="14"/>
      <c r="M779" s="13"/>
    </row>
    <row r="780" spans="1:13" outlineLevel="2">
      <c r="A780" s="10">
        <v>488</v>
      </c>
      <c r="B780" s="26" t="s">
        <v>12</v>
      </c>
      <c r="C780" s="32" t="s">
        <v>574</v>
      </c>
      <c r="D780" s="29" t="s">
        <v>328</v>
      </c>
      <c r="E780" s="11" t="s">
        <v>575</v>
      </c>
      <c r="F780" s="11" t="s">
        <v>576</v>
      </c>
      <c r="G780" s="12" t="s">
        <v>24</v>
      </c>
      <c r="H780" s="13">
        <v>8529000000</v>
      </c>
      <c r="I780" s="12">
        <v>1</v>
      </c>
      <c r="J780" s="13">
        <v>8529000000</v>
      </c>
      <c r="K780" s="13">
        <f t="shared" si="21"/>
        <v>17058000</v>
      </c>
      <c r="L780" s="14">
        <f t="shared" si="22"/>
        <v>63967500</v>
      </c>
      <c r="M780" s="13">
        <f t="shared" si="23"/>
        <v>6396750</v>
      </c>
    </row>
    <row r="781" spans="1:13" outlineLevel="1">
      <c r="A781" s="10"/>
      <c r="B781" s="26"/>
      <c r="C781" s="34"/>
      <c r="D781" s="29"/>
      <c r="E781" s="11"/>
      <c r="F781" s="11"/>
      <c r="G781" s="12"/>
      <c r="H781" s="13"/>
      <c r="I781" s="12"/>
      <c r="J781" s="13"/>
      <c r="K781" s="13"/>
      <c r="L781" s="14"/>
      <c r="M781" s="13"/>
    </row>
    <row r="782" spans="1:13" outlineLevel="2">
      <c r="A782" s="10">
        <v>489</v>
      </c>
      <c r="B782" s="26" t="s">
        <v>12</v>
      </c>
      <c r="C782" s="32" t="s">
        <v>574</v>
      </c>
      <c r="D782" s="29" t="s">
        <v>349</v>
      </c>
      <c r="E782" s="11" t="s">
        <v>575</v>
      </c>
      <c r="F782" s="11" t="s">
        <v>577</v>
      </c>
      <c r="G782" s="12" t="s">
        <v>80</v>
      </c>
      <c r="H782" s="13">
        <v>417000000</v>
      </c>
      <c r="I782" s="12">
        <v>1</v>
      </c>
      <c r="J782" s="13">
        <v>417000000</v>
      </c>
      <c r="K782" s="13">
        <f t="shared" si="21"/>
        <v>834000</v>
      </c>
      <c r="L782" s="14">
        <f t="shared" si="22"/>
        <v>3127500</v>
      </c>
      <c r="M782" s="13">
        <f t="shared" si="23"/>
        <v>312750</v>
      </c>
    </row>
    <row r="783" spans="1:13" outlineLevel="1">
      <c r="A783" s="10"/>
      <c r="B783" s="26"/>
      <c r="C783" s="34"/>
      <c r="D783" s="29"/>
      <c r="E783" s="11"/>
      <c r="F783" s="11"/>
      <c r="G783" s="12"/>
      <c r="H783" s="13"/>
      <c r="I783" s="12"/>
      <c r="J783" s="13"/>
      <c r="K783" s="13"/>
      <c r="L783" s="14"/>
      <c r="M783" s="13"/>
    </row>
    <row r="784" spans="1:13" outlineLevel="2">
      <c r="A784" s="10">
        <v>490</v>
      </c>
      <c r="B784" s="26" t="s">
        <v>12</v>
      </c>
      <c r="C784" s="32" t="s">
        <v>574</v>
      </c>
      <c r="D784" s="29" t="s">
        <v>351</v>
      </c>
      <c r="E784" s="11" t="s">
        <v>575</v>
      </c>
      <c r="F784" s="11" t="s">
        <v>578</v>
      </c>
      <c r="G784" s="12" t="s">
        <v>96</v>
      </c>
      <c r="H784" s="13">
        <v>805600000</v>
      </c>
      <c r="I784" s="12">
        <v>1</v>
      </c>
      <c r="J784" s="13">
        <v>805600000</v>
      </c>
      <c r="K784" s="13">
        <f t="shared" si="21"/>
        <v>1611200</v>
      </c>
      <c r="L784" s="14">
        <f t="shared" si="22"/>
        <v>6042000</v>
      </c>
      <c r="M784" s="13">
        <f t="shared" si="23"/>
        <v>604200</v>
      </c>
    </row>
    <row r="785" spans="1:13" outlineLevel="1">
      <c r="A785" s="10"/>
      <c r="B785" s="26"/>
      <c r="C785" s="34"/>
      <c r="D785" s="29"/>
      <c r="E785" s="11"/>
      <c r="F785" s="11"/>
      <c r="G785" s="12"/>
      <c r="H785" s="13"/>
      <c r="I785" s="12"/>
      <c r="J785" s="13"/>
      <c r="K785" s="13"/>
      <c r="L785" s="14"/>
      <c r="M785" s="13"/>
    </row>
    <row r="786" spans="1:13" outlineLevel="2">
      <c r="A786" s="10">
        <v>491</v>
      </c>
      <c r="B786" s="26" t="s">
        <v>12</v>
      </c>
      <c r="C786" s="32" t="s">
        <v>574</v>
      </c>
      <c r="D786" s="29" t="s">
        <v>330</v>
      </c>
      <c r="E786" s="11" t="s">
        <v>575</v>
      </c>
      <c r="F786" s="11" t="s">
        <v>579</v>
      </c>
      <c r="G786" s="12" t="s">
        <v>94</v>
      </c>
      <c r="H786" s="13">
        <v>3960000000</v>
      </c>
      <c r="I786" s="12">
        <v>1</v>
      </c>
      <c r="J786" s="13">
        <v>3960000000</v>
      </c>
      <c r="K786" s="13">
        <f t="shared" si="21"/>
        <v>7920000</v>
      </c>
      <c r="L786" s="14">
        <f t="shared" si="22"/>
        <v>29700000</v>
      </c>
      <c r="M786" s="13">
        <f t="shared" si="23"/>
        <v>2970000</v>
      </c>
    </row>
    <row r="787" spans="1:13" outlineLevel="1">
      <c r="A787" s="10"/>
      <c r="B787" s="26"/>
      <c r="C787" s="34"/>
      <c r="D787" s="29"/>
      <c r="E787" s="11"/>
      <c r="F787" s="11"/>
      <c r="G787" s="12"/>
      <c r="H787" s="13"/>
      <c r="I787" s="12"/>
      <c r="J787" s="13"/>
      <c r="K787" s="13"/>
      <c r="L787" s="14"/>
      <c r="M787" s="13"/>
    </row>
    <row r="788" spans="1:13" outlineLevel="2">
      <c r="A788" s="10">
        <v>492</v>
      </c>
      <c r="B788" s="26" t="s">
        <v>12</v>
      </c>
      <c r="C788" s="32" t="s">
        <v>574</v>
      </c>
      <c r="D788" s="29" t="s">
        <v>580</v>
      </c>
      <c r="E788" s="11" t="s">
        <v>575</v>
      </c>
      <c r="F788" s="11" t="s">
        <v>581</v>
      </c>
      <c r="G788" s="12" t="s">
        <v>80</v>
      </c>
      <c r="H788" s="13">
        <v>782000000</v>
      </c>
      <c r="I788" s="12">
        <v>1</v>
      </c>
      <c r="J788" s="13">
        <v>782000000</v>
      </c>
      <c r="K788" s="13">
        <f t="shared" si="21"/>
        <v>1564000</v>
      </c>
      <c r="L788" s="14">
        <f t="shared" si="22"/>
        <v>5865000</v>
      </c>
      <c r="M788" s="13">
        <f t="shared" si="23"/>
        <v>586500</v>
      </c>
    </row>
    <row r="789" spans="1:13" outlineLevel="1">
      <c r="A789" s="10"/>
      <c r="B789" s="26"/>
      <c r="C789" s="34"/>
      <c r="D789" s="29"/>
      <c r="E789" s="11"/>
      <c r="F789" s="11"/>
      <c r="G789" s="12"/>
      <c r="H789" s="13"/>
      <c r="I789" s="12"/>
      <c r="J789" s="13"/>
      <c r="K789" s="13"/>
      <c r="L789" s="14"/>
      <c r="M789" s="13"/>
    </row>
    <row r="790" spans="1:13" outlineLevel="2">
      <c r="A790" s="10">
        <v>493</v>
      </c>
      <c r="B790" s="26" t="s">
        <v>12</v>
      </c>
      <c r="C790" s="32" t="s">
        <v>574</v>
      </c>
      <c r="D790" s="29" t="s">
        <v>373</v>
      </c>
      <c r="E790" s="11" t="s">
        <v>575</v>
      </c>
      <c r="F790" s="11" t="s">
        <v>582</v>
      </c>
      <c r="G790" s="12" t="s">
        <v>80</v>
      </c>
      <c r="H790" s="13">
        <v>2104000000</v>
      </c>
      <c r="I790" s="12">
        <v>1</v>
      </c>
      <c r="J790" s="13">
        <v>2104000000</v>
      </c>
      <c r="K790" s="13">
        <f t="shared" si="21"/>
        <v>4208000</v>
      </c>
      <c r="L790" s="14">
        <f t="shared" si="22"/>
        <v>15780000</v>
      </c>
      <c r="M790" s="13">
        <f t="shared" si="23"/>
        <v>1578000</v>
      </c>
    </row>
    <row r="791" spans="1:13" outlineLevel="1">
      <c r="A791" s="10"/>
      <c r="B791" s="26"/>
      <c r="C791" s="34"/>
      <c r="D791" s="29"/>
      <c r="E791" s="11"/>
      <c r="F791" s="11"/>
      <c r="G791" s="12"/>
      <c r="H791" s="13"/>
      <c r="I791" s="12"/>
      <c r="J791" s="13"/>
      <c r="K791" s="13"/>
      <c r="L791" s="14"/>
      <c r="M791" s="13"/>
    </row>
    <row r="792" spans="1:13" outlineLevel="2">
      <c r="A792" s="10">
        <v>494</v>
      </c>
      <c r="B792" s="26" t="s">
        <v>12</v>
      </c>
      <c r="C792" s="32" t="s">
        <v>574</v>
      </c>
      <c r="D792" s="29" t="s">
        <v>337</v>
      </c>
      <c r="E792" s="11" t="s">
        <v>575</v>
      </c>
      <c r="F792" s="11" t="s">
        <v>583</v>
      </c>
      <c r="G792" s="12" t="s">
        <v>263</v>
      </c>
      <c r="H792" s="13">
        <v>21118000000</v>
      </c>
      <c r="I792" s="12">
        <v>1</v>
      </c>
      <c r="J792" s="13">
        <v>21118000000</v>
      </c>
      <c r="K792" s="13">
        <f t="shared" si="21"/>
        <v>42236000</v>
      </c>
      <c r="L792" s="14">
        <f t="shared" si="22"/>
        <v>158385000</v>
      </c>
      <c r="M792" s="13">
        <f t="shared" si="23"/>
        <v>15838500</v>
      </c>
    </row>
    <row r="793" spans="1:13" outlineLevel="1">
      <c r="A793" s="10"/>
      <c r="B793" s="26"/>
      <c r="C793" s="34"/>
      <c r="D793" s="29"/>
      <c r="E793" s="11"/>
      <c r="F793" s="11"/>
      <c r="G793" s="12"/>
      <c r="H793" s="13"/>
      <c r="I793" s="12"/>
      <c r="J793" s="13"/>
      <c r="K793" s="13"/>
      <c r="L793" s="14"/>
      <c r="M793" s="13"/>
    </row>
    <row r="794" spans="1:13" outlineLevel="2">
      <c r="A794" s="10">
        <v>495</v>
      </c>
      <c r="B794" s="26" t="s">
        <v>12</v>
      </c>
      <c r="C794" s="32" t="s">
        <v>574</v>
      </c>
      <c r="D794" s="29" t="s">
        <v>584</v>
      </c>
      <c r="E794" s="11" t="s">
        <v>575</v>
      </c>
      <c r="F794" s="11" t="s">
        <v>585</v>
      </c>
      <c r="G794" s="12" t="s">
        <v>79</v>
      </c>
      <c r="H794" s="13">
        <v>1515000000</v>
      </c>
      <c r="I794" s="12">
        <v>1</v>
      </c>
      <c r="J794" s="13">
        <v>1515000000</v>
      </c>
      <c r="K794" s="13">
        <f t="shared" si="21"/>
        <v>3030000</v>
      </c>
      <c r="L794" s="14">
        <f t="shared" si="22"/>
        <v>11362500</v>
      </c>
      <c r="M794" s="13">
        <f t="shared" si="23"/>
        <v>1136250</v>
      </c>
    </row>
    <row r="795" spans="1:13" outlineLevel="2">
      <c r="A795" s="10">
        <v>496</v>
      </c>
      <c r="B795" s="26" t="s">
        <v>12</v>
      </c>
      <c r="C795" s="32" t="s">
        <v>574</v>
      </c>
      <c r="D795" s="29" t="s">
        <v>584</v>
      </c>
      <c r="E795" s="11" t="s">
        <v>575</v>
      </c>
      <c r="F795" s="11" t="s">
        <v>585</v>
      </c>
      <c r="G795" s="12" t="s">
        <v>80</v>
      </c>
      <c r="H795" s="13">
        <v>1683000000</v>
      </c>
      <c r="I795" s="12">
        <v>1</v>
      </c>
      <c r="J795" s="13">
        <v>1683000000</v>
      </c>
      <c r="K795" s="13">
        <f t="shared" si="21"/>
        <v>3366000</v>
      </c>
      <c r="L795" s="14">
        <f t="shared" si="22"/>
        <v>12622500</v>
      </c>
      <c r="M795" s="13">
        <f t="shared" si="23"/>
        <v>1262250</v>
      </c>
    </row>
    <row r="796" spans="1:13" outlineLevel="2">
      <c r="A796" s="10">
        <v>497</v>
      </c>
      <c r="B796" s="26" t="s">
        <v>12</v>
      </c>
      <c r="C796" s="32" t="s">
        <v>574</v>
      </c>
      <c r="D796" s="29" t="s">
        <v>584</v>
      </c>
      <c r="E796" s="11" t="s">
        <v>575</v>
      </c>
      <c r="F796" s="11" t="s">
        <v>585</v>
      </c>
      <c r="G796" s="12" t="s">
        <v>81</v>
      </c>
      <c r="H796" s="13">
        <v>1758000000</v>
      </c>
      <c r="I796" s="12">
        <v>1</v>
      </c>
      <c r="J796" s="13">
        <v>1758000000</v>
      </c>
      <c r="K796" s="13">
        <f t="shared" si="21"/>
        <v>3516000</v>
      </c>
      <c r="L796" s="14">
        <f t="shared" si="22"/>
        <v>13185000</v>
      </c>
      <c r="M796" s="13">
        <f t="shared" si="23"/>
        <v>1318500</v>
      </c>
    </row>
    <row r="797" spans="1:13" outlineLevel="2">
      <c r="A797" s="10">
        <v>498</v>
      </c>
      <c r="B797" s="26" t="s">
        <v>12</v>
      </c>
      <c r="C797" s="32" t="s">
        <v>574</v>
      </c>
      <c r="D797" s="29" t="s">
        <v>584</v>
      </c>
      <c r="E797" s="11" t="s">
        <v>575</v>
      </c>
      <c r="F797" s="11" t="s">
        <v>585</v>
      </c>
      <c r="G797" s="12" t="s">
        <v>82</v>
      </c>
      <c r="H797" s="13">
        <v>1846000000</v>
      </c>
      <c r="I797" s="12">
        <v>1</v>
      </c>
      <c r="J797" s="13">
        <v>1846000000</v>
      </c>
      <c r="K797" s="13">
        <f t="shared" si="21"/>
        <v>3692000</v>
      </c>
      <c r="L797" s="14">
        <f t="shared" si="22"/>
        <v>13845000</v>
      </c>
      <c r="M797" s="13">
        <f t="shared" si="23"/>
        <v>1384500</v>
      </c>
    </row>
    <row r="798" spans="1:13" outlineLevel="1">
      <c r="A798" s="10"/>
      <c r="B798" s="26"/>
      <c r="C798" s="34"/>
      <c r="D798" s="29"/>
      <c r="E798" s="11"/>
      <c r="F798" s="11"/>
      <c r="G798" s="12"/>
      <c r="H798" s="13"/>
      <c r="I798" s="12"/>
      <c r="J798" s="13"/>
      <c r="K798" s="13"/>
      <c r="L798" s="14"/>
      <c r="M798" s="13"/>
    </row>
    <row r="799" spans="1:13" outlineLevel="2">
      <c r="A799" s="10">
        <v>499</v>
      </c>
      <c r="B799" s="26" t="s">
        <v>12</v>
      </c>
      <c r="C799" s="32" t="s">
        <v>574</v>
      </c>
      <c r="D799" s="29" t="s">
        <v>333</v>
      </c>
      <c r="E799" s="11" t="s">
        <v>575</v>
      </c>
      <c r="F799" s="11" t="s">
        <v>586</v>
      </c>
      <c r="G799" s="12" t="s">
        <v>61</v>
      </c>
      <c r="H799" s="13">
        <v>7255000000</v>
      </c>
      <c r="I799" s="12">
        <v>1</v>
      </c>
      <c r="J799" s="13">
        <v>7255000000</v>
      </c>
      <c r="K799" s="13">
        <f t="shared" si="21"/>
        <v>14510000</v>
      </c>
      <c r="L799" s="14">
        <f t="shared" si="22"/>
        <v>54412500</v>
      </c>
      <c r="M799" s="13">
        <f t="shared" si="23"/>
        <v>5441250</v>
      </c>
    </row>
    <row r="800" spans="1:13" outlineLevel="1">
      <c r="A800" s="10"/>
      <c r="B800" s="26"/>
      <c r="C800" s="34"/>
      <c r="D800" s="29"/>
      <c r="E800" s="11"/>
      <c r="F800" s="11"/>
      <c r="G800" s="12"/>
      <c r="H800" s="13"/>
      <c r="I800" s="12"/>
      <c r="J800" s="13"/>
      <c r="K800" s="13"/>
      <c r="L800" s="14"/>
      <c r="M800" s="13"/>
    </row>
    <row r="801" spans="1:13" outlineLevel="2">
      <c r="A801" s="10">
        <v>500</v>
      </c>
      <c r="B801" s="26" t="s">
        <v>12</v>
      </c>
      <c r="C801" s="32" t="s">
        <v>574</v>
      </c>
      <c r="D801" s="29" t="s">
        <v>335</v>
      </c>
      <c r="E801" s="11" t="s">
        <v>575</v>
      </c>
      <c r="F801" s="11" t="s">
        <v>587</v>
      </c>
      <c r="G801" s="12" t="s">
        <v>94</v>
      </c>
      <c r="H801" s="13">
        <v>852000000</v>
      </c>
      <c r="I801" s="12">
        <v>1</v>
      </c>
      <c r="J801" s="13">
        <v>852000000</v>
      </c>
      <c r="K801" s="13">
        <f t="shared" si="21"/>
        <v>1704000</v>
      </c>
      <c r="L801" s="14">
        <f t="shared" si="22"/>
        <v>6390000</v>
      </c>
      <c r="M801" s="13">
        <f t="shared" si="23"/>
        <v>639000</v>
      </c>
    </row>
    <row r="802" spans="1:13" outlineLevel="1">
      <c r="A802" s="10"/>
      <c r="B802" s="26"/>
      <c r="C802" s="34"/>
      <c r="D802" s="29"/>
      <c r="E802" s="11"/>
      <c r="F802" s="11"/>
      <c r="G802" s="12"/>
      <c r="H802" s="13"/>
      <c r="I802" s="12"/>
      <c r="J802" s="13"/>
      <c r="K802" s="13"/>
      <c r="L802" s="14"/>
      <c r="M802" s="13"/>
    </row>
    <row r="803" spans="1:13" outlineLevel="2">
      <c r="A803" s="10">
        <v>501</v>
      </c>
      <c r="B803" s="26" t="s">
        <v>12</v>
      </c>
      <c r="C803" s="32" t="s">
        <v>574</v>
      </c>
      <c r="D803" s="29" t="s">
        <v>353</v>
      </c>
      <c r="E803" s="11" t="s">
        <v>575</v>
      </c>
      <c r="F803" s="11" t="s">
        <v>384</v>
      </c>
      <c r="G803" s="12" t="s">
        <v>94</v>
      </c>
      <c r="H803" s="13">
        <v>6125000000</v>
      </c>
      <c r="I803" s="12">
        <v>1</v>
      </c>
      <c r="J803" s="13">
        <v>6125000000</v>
      </c>
      <c r="K803" s="13">
        <f t="shared" si="21"/>
        <v>12250000</v>
      </c>
      <c r="L803" s="14">
        <f t="shared" si="22"/>
        <v>45937500</v>
      </c>
      <c r="M803" s="13">
        <f t="shared" si="23"/>
        <v>4593750</v>
      </c>
    </row>
    <row r="804" spans="1:13" outlineLevel="2">
      <c r="A804" s="10">
        <v>502</v>
      </c>
      <c r="B804" s="26" t="s">
        <v>12</v>
      </c>
      <c r="C804" s="32" t="s">
        <v>574</v>
      </c>
      <c r="D804" s="29" t="s">
        <v>353</v>
      </c>
      <c r="E804" s="11" t="s">
        <v>575</v>
      </c>
      <c r="F804" s="11" t="s">
        <v>384</v>
      </c>
      <c r="G804" s="12" t="s">
        <v>127</v>
      </c>
      <c r="H804" s="13">
        <v>7108281000</v>
      </c>
      <c r="I804" s="12">
        <v>1</v>
      </c>
      <c r="J804" s="13">
        <v>7108281000</v>
      </c>
      <c r="K804" s="13">
        <f t="shared" si="21"/>
        <v>14216562</v>
      </c>
      <c r="L804" s="14">
        <f t="shared" si="22"/>
        <v>53312107.5</v>
      </c>
      <c r="M804" s="13">
        <f t="shared" si="23"/>
        <v>5331210.75</v>
      </c>
    </row>
    <row r="805" spans="1:13" outlineLevel="1">
      <c r="A805" s="10"/>
      <c r="B805" s="26"/>
      <c r="C805" s="34"/>
      <c r="D805" s="29"/>
      <c r="E805" s="11"/>
      <c r="F805" s="11"/>
      <c r="G805" s="12"/>
      <c r="H805" s="13"/>
      <c r="I805" s="12"/>
      <c r="J805" s="13"/>
      <c r="K805" s="13"/>
      <c r="L805" s="14"/>
      <c r="M805" s="13"/>
    </row>
    <row r="806" spans="1:13" outlineLevel="2">
      <c r="A806" s="10">
        <v>503</v>
      </c>
      <c r="B806" s="26" t="s">
        <v>12</v>
      </c>
      <c r="C806" s="32" t="s">
        <v>574</v>
      </c>
      <c r="D806" s="29" t="s">
        <v>339</v>
      </c>
      <c r="E806" s="11" t="s">
        <v>575</v>
      </c>
      <c r="F806" s="11" t="s">
        <v>588</v>
      </c>
      <c r="G806" s="12" t="s">
        <v>61</v>
      </c>
      <c r="H806" s="13">
        <v>5848000000</v>
      </c>
      <c r="I806" s="12">
        <v>1</v>
      </c>
      <c r="J806" s="13">
        <v>5848000000</v>
      </c>
      <c r="K806" s="13">
        <f t="shared" si="21"/>
        <v>11696000</v>
      </c>
      <c r="L806" s="14">
        <f t="shared" si="22"/>
        <v>43860000</v>
      </c>
      <c r="M806" s="13">
        <f t="shared" si="23"/>
        <v>4386000</v>
      </c>
    </row>
    <row r="807" spans="1:13" outlineLevel="1">
      <c r="A807" s="10"/>
      <c r="B807" s="26"/>
      <c r="C807" s="34"/>
      <c r="D807" s="29"/>
      <c r="E807" s="11"/>
      <c r="F807" s="11"/>
      <c r="G807" s="12"/>
      <c r="H807" s="13"/>
      <c r="I807" s="12"/>
      <c r="J807" s="13"/>
      <c r="K807" s="13"/>
      <c r="L807" s="14"/>
      <c r="M807" s="13"/>
    </row>
    <row r="808" spans="1:13" outlineLevel="2">
      <c r="A808" s="10">
        <v>504</v>
      </c>
      <c r="B808" s="26" t="s">
        <v>12</v>
      </c>
      <c r="C808" s="32" t="s">
        <v>574</v>
      </c>
      <c r="D808" s="29" t="s">
        <v>441</v>
      </c>
      <c r="E808" s="11" t="s">
        <v>575</v>
      </c>
      <c r="F808" s="11" t="s">
        <v>589</v>
      </c>
      <c r="G808" s="12" t="s">
        <v>81</v>
      </c>
      <c r="H808" s="13">
        <v>1310000000</v>
      </c>
      <c r="I808" s="12">
        <v>1</v>
      </c>
      <c r="J808" s="13">
        <v>1310000000</v>
      </c>
      <c r="K808" s="13">
        <f t="shared" si="21"/>
        <v>2620000</v>
      </c>
      <c r="L808" s="14">
        <f t="shared" si="22"/>
        <v>9825000</v>
      </c>
      <c r="M808" s="13">
        <f t="shared" si="23"/>
        <v>982500</v>
      </c>
    </row>
    <row r="809" spans="1:13" outlineLevel="1">
      <c r="A809" s="10"/>
      <c r="B809" s="26"/>
      <c r="C809" s="34"/>
      <c r="D809" s="29"/>
      <c r="E809" s="11"/>
      <c r="F809" s="11"/>
      <c r="G809" s="12"/>
      <c r="H809" s="13"/>
      <c r="I809" s="12"/>
      <c r="J809" s="13"/>
      <c r="K809" s="13"/>
      <c r="L809" s="14"/>
      <c r="M809" s="13"/>
    </row>
    <row r="810" spans="1:13" outlineLevel="2">
      <c r="A810" s="10">
        <v>505</v>
      </c>
      <c r="B810" s="26" t="s">
        <v>12</v>
      </c>
      <c r="C810" s="32" t="s">
        <v>574</v>
      </c>
      <c r="D810" s="29" t="s">
        <v>453</v>
      </c>
      <c r="E810" s="11" t="s">
        <v>575</v>
      </c>
      <c r="F810" s="11" t="s">
        <v>590</v>
      </c>
      <c r="G810" s="12" t="s">
        <v>81</v>
      </c>
      <c r="H810" s="13">
        <v>1310000000</v>
      </c>
      <c r="I810" s="12">
        <v>1</v>
      </c>
      <c r="J810" s="13">
        <v>1310000000</v>
      </c>
      <c r="K810" s="13">
        <f t="shared" si="21"/>
        <v>2620000</v>
      </c>
      <c r="L810" s="14">
        <f t="shared" si="22"/>
        <v>9825000</v>
      </c>
      <c r="M810" s="13">
        <f t="shared" si="23"/>
        <v>982500</v>
      </c>
    </row>
    <row r="811" spans="1:13" outlineLevel="1">
      <c r="A811" s="10"/>
      <c r="B811" s="26"/>
      <c r="C811" s="34"/>
      <c r="D811" s="29"/>
      <c r="E811" s="11"/>
      <c r="F811" s="11"/>
      <c r="G811" s="12"/>
      <c r="H811" s="13"/>
      <c r="I811" s="12"/>
      <c r="J811" s="13"/>
      <c r="K811" s="13"/>
      <c r="L811" s="14"/>
      <c r="M811" s="13"/>
    </row>
    <row r="812" spans="1:13" outlineLevel="2">
      <c r="A812" s="10">
        <v>506</v>
      </c>
      <c r="B812" s="26" t="s">
        <v>12</v>
      </c>
      <c r="C812" s="32" t="s">
        <v>574</v>
      </c>
      <c r="D812" s="29" t="s">
        <v>385</v>
      </c>
      <c r="E812" s="11" t="s">
        <v>575</v>
      </c>
      <c r="F812" s="11" t="s">
        <v>591</v>
      </c>
      <c r="G812" s="12" t="s">
        <v>17</v>
      </c>
      <c r="H812" s="13">
        <v>863000000</v>
      </c>
      <c r="I812" s="12">
        <v>1</v>
      </c>
      <c r="J812" s="13">
        <v>863000000</v>
      </c>
      <c r="K812" s="13">
        <f t="shared" si="21"/>
        <v>1726000</v>
      </c>
      <c r="L812" s="14">
        <f t="shared" si="22"/>
        <v>6472500</v>
      </c>
      <c r="M812" s="13">
        <f t="shared" si="23"/>
        <v>647250</v>
      </c>
    </row>
    <row r="813" spans="1:13" outlineLevel="1">
      <c r="A813" s="10"/>
      <c r="B813" s="26"/>
      <c r="C813" s="34"/>
      <c r="D813" s="29"/>
      <c r="E813" s="11"/>
      <c r="F813" s="11"/>
      <c r="G813" s="12"/>
      <c r="H813" s="13"/>
      <c r="I813" s="12"/>
      <c r="J813" s="13"/>
      <c r="K813" s="13"/>
      <c r="L813" s="14"/>
      <c r="M813" s="13"/>
    </row>
    <row r="814" spans="1:13" outlineLevel="2">
      <c r="A814" s="10">
        <v>507</v>
      </c>
      <c r="B814" s="26" t="s">
        <v>12</v>
      </c>
      <c r="C814" s="32" t="s">
        <v>574</v>
      </c>
      <c r="D814" s="29" t="s">
        <v>367</v>
      </c>
      <c r="E814" s="11" t="s">
        <v>575</v>
      </c>
      <c r="F814" s="11" t="s">
        <v>592</v>
      </c>
      <c r="G814" s="12" t="s">
        <v>32</v>
      </c>
      <c r="H814" s="13">
        <v>442000000</v>
      </c>
      <c r="I814" s="12">
        <v>1</v>
      </c>
      <c r="J814" s="13">
        <v>442000000</v>
      </c>
      <c r="K814" s="13">
        <f t="shared" si="21"/>
        <v>884000</v>
      </c>
      <c r="L814" s="14">
        <f t="shared" si="22"/>
        <v>3315000</v>
      </c>
      <c r="M814" s="13">
        <f t="shared" si="23"/>
        <v>331500</v>
      </c>
    </row>
    <row r="815" spans="1:13" outlineLevel="1">
      <c r="A815" s="10"/>
      <c r="B815" s="26"/>
      <c r="C815" s="34"/>
      <c r="D815" s="29"/>
      <c r="E815" s="11"/>
      <c r="F815" s="11"/>
      <c r="G815" s="12"/>
      <c r="H815" s="13"/>
      <c r="I815" s="12"/>
      <c r="J815" s="13"/>
      <c r="K815" s="13"/>
      <c r="L815" s="14"/>
      <c r="M815" s="13"/>
    </row>
    <row r="816" spans="1:13" outlineLevel="2">
      <c r="A816" s="10">
        <v>508</v>
      </c>
      <c r="B816" s="26" t="s">
        <v>12</v>
      </c>
      <c r="C816" s="32" t="s">
        <v>574</v>
      </c>
      <c r="D816" s="29" t="s">
        <v>457</v>
      </c>
      <c r="E816" s="11" t="s">
        <v>575</v>
      </c>
      <c r="F816" s="11" t="s">
        <v>593</v>
      </c>
      <c r="G816" s="12" t="s">
        <v>93</v>
      </c>
      <c r="H816" s="13">
        <v>508000000</v>
      </c>
      <c r="I816" s="12">
        <v>1</v>
      </c>
      <c r="J816" s="13">
        <v>508000000</v>
      </c>
      <c r="K816" s="13">
        <f t="shared" si="21"/>
        <v>1016000</v>
      </c>
      <c r="L816" s="14">
        <f t="shared" si="22"/>
        <v>3810000</v>
      </c>
      <c r="M816" s="13">
        <f t="shared" si="23"/>
        <v>381000</v>
      </c>
    </row>
    <row r="817" spans="1:13" outlineLevel="1">
      <c r="A817" s="10"/>
      <c r="B817" s="26"/>
      <c r="C817" s="34"/>
      <c r="D817" s="29"/>
      <c r="E817" s="11"/>
      <c r="F817" s="11"/>
      <c r="G817" s="12"/>
      <c r="H817" s="13"/>
      <c r="I817" s="12"/>
      <c r="J817" s="13"/>
      <c r="K817" s="13"/>
      <c r="L817" s="14"/>
      <c r="M817" s="13"/>
    </row>
    <row r="818" spans="1:13" outlineLevel="2">
      <c r="A818" s="10">
        <v>509</v>
      </c>
      <c r="B818" s="26" t="s">
        <v>12</v>
      </c>
      <c r="C818" s="32" t="s">
        <v>574</v>
      </c>
      <c r="D818" s="29" t="s">
        <v>341</v>
      </c>
      <c r="E818" s="11" t="s">
        <v>575</v>
      </c>
      <c r="F818" s="11" t="s">
        <v>594</v>
      </c>
      <c r="G818" s="12" t="s">
        <v>61</v>
      </c>
      <c r="H818" s="13">
        <v>1530000000</v>
      </c>
      <c r="I818" s="12">
        <v>1</v>
      </c>
      <c r="J818" s="13">
        <v>1530000000</v>
      </c>
      <c r="K818" s="13">
        <f t="shared" si="21"/>
        <v>3060000</v>
      </c>
      <c r="L818" s="14">
        <f t="shared" si="22"/>
        <v>11475000</v>
      </c>
      <c r="M818" s="13">
        <f t="shared" si="23"/>
        <v>1147500</v>
      </c>
    </row>
    <row r="819" spans="1:13" outlineLevel="1">
      <c r="A819" s="10"/>
      <c r="B819" s="26"/>
      <c r="C819" s="34"/>
      <c r="D819" s="29"/>
      <c r="E819" s="11"/>
      <c r="F819" s="11"/>
      <c r="G819" s="12"/>
      <c r="H819" s="13"/>
      <c r="I819" s="12"/>
      <c r="J819" s="13"/>
      <c r="K819" s="13"/>
      <c r="L819" s="14"/>
      <c r="M819" s="13"/>
    </row>
    <row r="820" spans="1:13" outlineLevel="2">
      <c r="A820" s="10">
        <v>510</v>
      </c>
      <c r="B820" s="26" t="s">
        <v>12</v>
      </c>
      <c r="C820" s="32" t="s">
        <v>574</v>
      </c>
      <c r="D820" s="29" t="s">
        <v>365</v>
      </c>
      <c r="E820" s="11" t="s">
        <v>575</v>
      </c>
      <c r="F820" s="11" t="s">
        <v>595</v>
      </c>
      <c r="G820" s="12" t="s">
        <v>61</v>
      </c>
      <c r="H820" s="13">
        <v>842000000</v>
      </c>
      <c r="I820" s="12">
        <v>1</v>
      </c>
      <c r="J820" s="13">
        <v>842000000</v>
      </c>
      <c r="K820" s="13">
        <f t="shared" si="21"/>
        <v>1684000</v>
      </c>
      <c r="L820" s="14">
        <f t="shared" si="22"/>
        <v>6315000</v>
      </c>
      <c r="M820" s="13">
        <f t="shared" si="23"/>
        <v>631500</v>
      </c>
    </row>
    <row r="821" spans="1:13" outlineLevel="1">
      <c r="A821" s="10"/>
      <c r="B821" s="26"/>
      <c r="C821" s="34"/>
      <c r="D821" s="29"/>
      <c r="E821" s="11"/>
      <c r="F821" s="11"/>
      <c r="G821" s="12"/>
      <c r="H821" s="13"/>
      <c r="I821" s="12"/>
      <c r="J821" s="13"/>
      <c r="K821" s="13"/>
      <c r="L821" s="14"/>
      <c r="M821" s="13"/>
    </row>
    <row r="822" spans="1:13" outlineLevel="2">
      <c r="A822" s="10">
        <v>511</v>
      </c>
      <c r="B822" s="26" t="s">
        <v>12</v>
      </c>
      <c r="C822" s="32" t="s">
        <v>574</v>
      </c>
      <c r="D822" s="29" t="s">
        <v>14</v>
      </c>
      <c r="E822" s="11" t="s">
        <v>575</v>
      </c>
      <c r="F822" s="11" t="s">
        <v>596</v>
      </c>
      <c r="G822" s="12" t="s">
        <v>61</v>
      </c>
      <c r="H822" s="13">
        <v>1037000000</v>
      </c>
      <c r="I822" s="12">
        <v>1</v>
      </c>
      <c r="J822" s="13">
        <v>1037000000</v>
      </c>
      <c r="K822" s="13">
        <f t="shared" si="21"/>
        <v>2074000</v>
      </c>
      <c r="L822" s="14">
        <f t="shared" si="22"/>
        <v>7777500</v>
      </c>
      <c r="M822" s="13">
        <f t="shared" si="23"/>
        <v>777750</v>
      </c>
    </row>
    <row r="823" spans="1:13" outlineLevel="1">
      <c r="A823" s="10"/>
      <c r="B823" s="26"/>
      <c r="C823" s="34"/>
      <c r="D823" s="29"/>
      <c r="E823" s="11"/>
      <c r="F823" s="11"/>
      <c r="G823" s="12"/>
      <c r="H823" s="13"/>
      <c r="I823" s="12"/>
      <c r="J823" s="13"/>
      <c r="K823" s="13"/>
      <c r="L823" s="14"/>
      <c r="M823" s="13"/>
    </row>
    <row r="824" spans="1:13" outlineLevel="2">
      <c r="A824" s="10">
        <v>512</v>
      </c>
      <c r="B824" s="26" t="s">
        <v>12</v>
      </c>
      <c r="C824" s="32" t="s">
        <v>574</v>
      </c>
      <c r="D824" s="29" t="s">
        <v>22</v>
      </c>
      <c r="E824" s="11" t="s">
        <v>575</v>
      </c>
      <c r="F824" s="11" t="s">
        <v>597</v>
      </c>
      <c r="G824" s="12" t="s">
        <v>61</v>
      </c>
      <c r="H824" s="13">
        <v>1454000000</v>
      </c>
      <c r="I824" s="12">
        <v>1</v>
      </c>
      <c r="J824" s="13">
        <v>1454000000</v>
      </c>
      <c r="K824" s="13">
        <f t="shared" si="21"/>
        <v>2908000</v>
      </c>
      <c r="L824" s="14">
        <f t="shared" si="22"/>
        <v>10905000</v>
      </c>
      <c r="M824" s="13">
        <f t="shared" si="23"/>
        <v>1090500</v>
      </c>
    </row>
    <row r="825" spans="1:13" outlineLevel="1">
      <c r="A825" s="10"/>
      <c r="B825" s="26"/>
      <c r="C825" s="34"/>
      <c r="D825" s="29"/>
      <c r="E825" s="11"/>
      <c r="F825" s="11"/>
      <c r="G825" s="12"/>
      <c r="H825" s="13"/>
      <c r="I825" s="12"/>
      <c r="J825" s="13"/>
      <c r="K825" s="13"/>
      <c r="L825" s="14"/>
      <c r="M825" s="13"/>
    </row>
    <row r="826" spans="1:13" outlineLevel="2">
      <c r="A826" s="10">
        <v>513</v>
      </c>
      <c r="B826" s="26" t="s">
        <v>12</v>
      </c>
      <c r="C826" s="32" t="s">
        <v>574</v>
      </c>
      <c r="D826" s="29" t="s">
        <v>343</v>
      </c>
      <c r="E826" s="11" t="s">
        <v>575</v>
      </c>
      <c r="F826" s="11" t="s">
        <v>598</v>
      </c>
      <c r="G826" s="12" t="s">
        <v>94</v>
      </c>
      <c r="H826" s="13">
        <v>2250000000</v>
      </c>
      <c r="I826" s="12">
        <v>1</v>
      </c>
      <c r="J826" s="13">
        <v>2250000000</v>
      </c>
      <c r="K826" s="13">
        <f t="shared" si="21"/>
        <v>4500000</v>
      </c>
      <c r="L826" s="14">
        <f t="shared" si="22"/>
        <v>16875000</v>
      </c>
      <c r="M826" s="13">
        <f t="shared" si="23"/>
        <v>1687500</v>
      </c>
    </row>
    <row r="827" spans="1:13" outlineLevel="1">
      <c r="A827" s="10"/>
      <c r="B827" s="26"/>
      <c r="C827" s="34"/>
      <c r="D827" s="29"/>
      <c r="E827" s="11"/>
      <c r="F827" s="11"/>
      <c r="G827" s="12"/>
      <c r="H827" s="13"/>
      <c r="I827" s="12"/>
      <c r="J827" s="13"/>
      <c r="K827" s="13"/>
      <c r="L827" s="14"/>
      <c r="M827" s="13"/>
    </row>
    <row r="828" spans="1:13" outlineLevel="2">
      <c r="A828" s="10">
        <v>514</v>
      </c>
      <c r="B828" s="26" t="s">
        <v>12</v>
      </c>
      <c r="C828" s="32" t="s">
        <v>574</v>
      </c>
      <c r="D828" s="29" t="s">
        <v>379</v>
      </c>
      <c r="E828" s="11" t="s">
        <v>575</v>
      </c>
      <c r="F828" s="11" t="s">
        <v>599</v>
      </c>
      <c r="G828" s="12" t="s">
        <v>94</v>
      </c>
      <c r="H828" s="13">
        <v>1350000000</v>
      </c>
      <c r="I828" s="12">
        <v>1.3</v>
      </c>
      <c r="J828" s="13">
        <v>1755000000</v>
      </c>
      <c r="K828" s="13">
        <f t="shared" ref="K828:K949" si="24">J828*0.2%</f>
        <v>3510000</v>
      </c>
      <c r="L828" s="14">
        <f t="shared" ref="L828:L949" si="25">J828*0.75%</f>
        <v>13162500</v>
      </c>
      <c r="M828" s="13">
        <f t="shared" ref="M828:M949" si="26">J828*0.075%</f>
        <v>1316250</v>
      </c>
    </row>
    <row r="829" spans="1:13" outlineLevel="1">
      <c r="A829" s="10"/>
      <c r="B829" s="26"/>
      <c r="C829" s="34"/>
      <c r="D829" s="29"/>
      <c r="E829" s="11"/>
      <c r="F829" s="11"/>
      <c r="G829" s="12"/>
      <c r="H829" s="13"/>
      <c r="I829" s="12"/>
      <c r="J829" s="13"/>
      <c r="K829" s="13"/>
      <c r="L829" s="14"/>
      <c r="M829" s="13"/>
    </row>
    <row r="830" spans="1:13" outlineLevel="2">
      <c r="A830" s="10">
        <v>515</v>
      </c>
      <c r="B830" s="26" t="s">
        <v>12</v>
      </c>
      <c r="C830" s="32" t="s">
        <v>574</v>
      </c>
      <c r="D830" s="29" t="s">
        <v>27</v>
      </c>
      <c r="E830" s="11" t="s">
        <v>575</v>
      </c>
      <c r="F830" s="11" t="s">
        <v>600</v>
      </c>
      <c r="G830" s="12" t="s">
        <v>61</v>
      </c>
      <c r="H830" s="13">
        <v>637000000</v>
      </c>
      <c r="I830" s="12">
        <v>1</v>
      </c>
      <c r="J830" s="13">
        <v>637000000</v>
      </c>
      <c r="K830" s="13">
        <f t="shared" si="24"/>
        <v>1274000</v>
      </c>
      <c r="L830" s="14">
        <f t="shared" si="25"/>
        <v>4777500</v>
      </c>
      <c r="M830" s="13">
        <f t="shared" si="26"/>
        <v>477750</v>
      </c>
    </row>
    <row r="831" spans="1:13" outlineLevel="1">
      <c r="A831" s="10"/>
      <c r="B831" s="26"/>
      <c r="C831" s="34"/>
      <c r="D831" s="29"/>
      <c r="E831" s="11"/>
      <c r="F831" s="11"/>
      <c r="G831" s="12"/>
      <c r="H831" s="13"/>
      <c r="I831" s="12"/>
      <c r="J831" s="13"/>
      <c r="K831" s="13"/>
      <c r="L831" s="14"/>
      <c r="M831" s="13"/>
    </row>
    <row r="832" spans="1:13" outlineLevel="2">
      <c r="A832" s="10">
        <v>516</v>
      </c>
      <c r="B832" s="26" t="s">
        <v>12</v>
      </c>
      <c r="C832" s="32" t="s">
        <v>574</v>
      </c>
      <c r="D832" s="29" t="s">
        <v>25</v>
      </c>
      <c r="E832" s="11" t="s">
        <v>575</v>
      </c>
      <c r="F832" s="11" t="s">
        <v>601</v>
      </c>
      <c r="G832" s="12" t="s">
        <v>61</v>
      </c>
      <c r="H832" s="13">
        <v>680000000</v>
      </c>
      <c r="I832" s="12">
        <v>1</v>
      </c>
      <c r="J832" s="13">
        <v>680000000</v>
      </c>
      <c r="K832" s="13">
        <f t="shared" si="24"/>
        <v>1360000</v>
      </c>
      <c r="L832" s="14">
        <f t="shared" si="25"/>
        <v>5100000</v>
      </c>
      <c r="M832" s="13">
        <f t="shared" si="26"/>
        <v>510000</v>
      </c>
    </row>
    <row r="833" spans="1:13" outlineLevel="1">
      <c r="A833" s="10"/>
      <c r="B833" s="26"/>
      <c r="C833" s="34"/>
      <c r="D833" s="29"/>
      <c r="E833" s="11"/>
      <c r="F833" s="11"/>
      <c r="G833" s="12"/>
      <c r="H833" s="13"/>
      <c r="I833" s="12"/>
      <c r="J833" s="13"/>
      <c r="K833" s="13"/>
      <c r="L833" s="14"/>
      <c r="M833" s="13"/>
    </row>
    <row r="834" spans="1:13" outlineLevel="2">
      <c r="A834" s="10">
        <v>517</v>
      </c>
      <c r="B834" s="26" t="s">
        <v>12</v>
      </c>
      <c r="C834" s="32" t="s">
        <v>574</v>
      </c>
      <c r="D834" s="29" t="s">
        <v>602</v>
      </c>
      <c r="E834" s="11" t="s">
        <v>575</v>
      </c>
      <c r="F834" s="11" t="s">
        <v>603</v>
      </c>
      <c r="G834" s="12" t="s">
        <v>40</v>
      </c>
      <c r="H834" s="13">
        <v>828000000</v>
      </c>
      <c r="I834" s="12">
        <v>1</v>
      </c>
      <c r="J834" s="13">
        <v>828000000</v>
      </c>
      <c r="K834" s="13">
        <f t="shared" si="24"/>
        <v>1656000</v>
      </c>
      <c r="L834" s="14">
        <f t="shared" si="25"/>
        <v>6210000</v>
      </c>
      <c r="M834" s="13">
        <f t="shared" si="26"/>
        <v>621000</v>
      </c>
    </row>
    <row r="835" spans="1:13" outlineLevel="1">
      <c r="A835" s="10"/>
      <c r="B835" s="26"/>
      <c r="C835" s="34"/>
      <c r="D835" s="29"/>
      <c r="E835" s="11"/>
      <c r="F835" s="11"/>
      <c r="G835" s="12"/>
      <c r="H835" s="13"/>
      <c r="I835" s="12"/>
      <c r="J835" s="13"/>
      <c r="K835" s="13"/>
      <c r="L835" s="14"/>
      <c r="M835" s="13"/>
    </row>
    <row r="836" spans="1:13" outlineLevel="2">
      <c r="A836" s="10">
        <v>518</v>
      </c>
      <c r="B836" s="26" t="s">
        <v>12</v>
      </c>
      <c r="C836" s="32" t="s">
        <v>574</v>
      </c>
      <c r="D836" s="29" t="s">
        <v>347</v>
      </c>
      <c r="E836" s="11" t="s">
        <v>575</v>
      </c>
      <c r="F836" s="11" t="s">
        <v>604</v>
      </c>
      <c r="G836" s="12" t="s">
        <v>127</v>
      </c>
      <c r="H836" s="13">
        <v>1110000000</v>
      </c>
      <c r="I836" s="12">
        <v>1</v>
      </c>
      <c r="J836" s="13">
        <v>1110000000</v>
      </c>
      <c r="K836" s="13">
        <f t="shared" si="24"/>
        <v>2220000</v>
      </c>
      <c r="L836" s="14">
        <f t="shared" si="25"/>
        <v>8325000</v>
      </c>
      <c r="M836" s="13">
        <f t="shared" si="26"/>
        <v>832500</v>
      </c>
    </row>
    <row r="837" spans="1:13" outlineLevel="1">
      <c r="A837" s="10"/>
      <c r="B837" s="26"/>
      <c r="C837" s="34"/>
      <c r="D837" s="29"/>
      <c r="E837" s="11"/>
      <c r="F837" s="11"/>
      <c r="G837" s="12"/>
      <c r="H837" s="13"/>
      <c r="I837" s="12"/>
      <c r="J837" s="13"/>
      <c r="K837" s="13"/>
      <c r="L837" s="14"/>
      <c r="M837" s="13"/>
    </row>
    <row r="838" spans="1:13" outlineLevel="2">
      <c r="A838" s="10">
        <v>519</v>
      </c>
      <c r="B838" s="26" t="s">
        <v>12</v>
      </c>
      <c r="C838" s="32" t="s">
        <v>574</v>
      </c>
      <c r="D838" s="29" t="s">
        <v>53</v>
      </c>
      <c r="E838" s="11" t="s">
        <v>575</v>
      </c>
      <c r="F838" s="11" t="s">
        <v>605</v>
      </c>
      <c r="G838" s="12" t="s">
        <v>61</v>
      </c>
      <c r="H838" s="13">
        <v>824000000</v>
      </c>
      <c r="I838" s="12">
        <v>1</v>
      </c>
      <c r="J838" s="13">
        <v>824000000</v>
      </c>
      <c r="K838" s="13">
        <f t="shared" si="24"/>
        <v>1648000</v>
      </c>
      <c r="L838" s="14">
        <f t="shared" si="25"/>
        <v>6180000</v>
      </c>
      <c r="M838" s="13">
        <f t="shared" si="26"/>
        <v>618000</v>
      </c>
    </row>
    <row r="839" spans="1:13" outlineLevel="1">
      <c r="A839" s="10"/>
      <c r="B839" s="26"/>
      <c r="C839" s="34"/>
      <c r="D839" s="29"/>
      <c r="E839" s="11"/>
      <c r="F839" s="11"/>
      <c r="G839" s="12"/>
      <c r="H839" s="13"/>
      <c r="I839" s="12"/>
      <c r="J839" s="13"/>
      <c r="K839" s="13"/>
      <c r="L839" s="14"/>
      <c r="M839" s="13"/>
    </row>
    <row r="840" spans="1:13" outlineLevel="2">
      <c r="A840" s="10">
        <v>520</v>
      </c>
      <c r="B840" s="26" t="s">
        <v>12</v>
      </c>
      <c r="C840" s="32" t="s">
        <v>574</v>
      </c>
      <c r="D840" s="29" t="s">
        <v>46</v>
      </c>
      <c r="E840" s="11" t="s">
        <v>575</v>
      </c>
      <c r="F840" s="11" t="s">
        <v>606</v>
      </c>
      <c r="G840" s="12" t="s">
        <v>61</v>
      </c>
      <c r="H840" s="13">
        <v>977000000</v>
      </c>
      <c r="I840" s="12">
        <v>1</v>
      </c>
      <c r="J840" s="13">
        <v>977000000</v>
      </c>
      <c r="K840" s="13">
        <f t="shared" si="24"/>
        <v>1954000</v>
      </c>
      <c r="L840" s="14">
        <f t="shared" si="25"/>
        <v>7327500</v>
      </c>
      <c r="M840" s="13">
        <f t="shared" si="26"/>
        <v>732750</v>
      </c>
    </row>
    <row r="841" spans="1:13" outlineLevel="1">
      <c r="A841" s="10"/>
      <c r="B841" s="26"/>
      <c r="C841" s="34"/>
      <c r="D841" s="29"/>
      <c r="E841" s="11"/>
      <c r="F841" s="11"/>
      <c r="G841" s="12"/>
      <c r="H841" s="13"/>
      <c r="I841" s="12"/>
      <c r="J841" s="13"/>
      <c r="K841" s="13"/>
      <c r="L841" s="14"/>
      <c r="M841" s="13"/>
    </row>
    <row r="842" spans="1:13" outlineLevel="2">
      <c r="A842" s="10">
        <v>521</v>
      </c>
      <c r="B842" s="26" t="s">
        <v>12</v>
      </c>
      <c r="C842" s="32" t="s">
        <v>574</v>
      </c>
      <c r="D842" s="29" t="s">
        <v>34</v>
      </c>
      <c r="E842" s="11" t="s">
        <v>575</v>
      </c>
      <c r="F842" s="11" t="s">
        <v>607</v>
      </c>
      <c r="G842" s="12" t="s">
        <v>61</v>
      </c>
      <c r="H842" s="13">
        <v>842000000</v>
      </c>
      <c r="I842" s="12">
        <v>1</v>
      </c>
      <c r="J842" s="13">
        <v>842000000</v>
      </c>
      <c r="K842" s="13">
        <f t="shared" si="24"/>
        <v>1684000</v>
      </c>
      <c r="L842" s="14">
        <f t="shared" si="25"/>
        <v>6315000</v>
      </c>
      <c r="M842" s="13">
        <f t="shared" si="26"/>
        <v>631500</v>
      </c>
    </row>
    <row r="843" spans="1:13" outlineLevel="1">
      <c r="A843" s="10"/>
      <c r="B843" s="26"/>
      <c r="C843" s="34"/>
      <c r="D843" s="29"/>
      <c r="E843" s="11"/>
      <c r="F843" s="11"/>
      <c r="G843" s="12"/>
      <c r="H843" s="13"/>
      <c r="I843" s="12"/>
      <c r="J843" s="13"/>
      <c r="K843" s="13"/>
      <c r="L843" s="14"/>
      <c r="M843" s="13"/>
    </row>
    <row r="844" spans="1:13" outlineLevel="2">
      <c r="A844" s="10">
        <v>522</v>
      </c>
      <c r="B844" s="26" t="s">
        <v>12</v>
      </c>
      <c r="C844" s="32" t="s">
        <v>574</v>
      </c>
      <c r="D844" s="29" t="s">
        <v>608</v>
      </c>
      <c r="E844" s="11" t="s">
        <v>575</v>
      </c>
      <c r="F844" s="11" t="s">
        <v>609</v>
      </c>
      <c r="G844" s="12" t="s">
        <v>40</v>
      </c>
      <c r="H844" s="13">
        <v>1444000000</v>
      </c>
      <c r="I844" s="12">
        <v>1</v>
      </c>
      <c r="J844" s="13">
        <v>1444000000</v>
      </c>
      <c r="K844" s="13">
        <f t="shared" si="24"/>
        <v>2888000</v>
      </c>
      <c r="L844" s="14">
        <f t="shared" si="25"/>
        <v>10830000</v>
      </c>
      <c r="M844" s="13">
        <f t="shared" si="26"/>
        <v>1083000</v>
      </c>
    </row>
    <row r="845" spans="1:13" outlineLevel="1">
      <c r="A845" s="10"/>
      <c r="B845" s="26"/>
      <c r="C845" s="34"/>
      <c r="D845" s="29"/>
      <c r="E845" s="11"/>
      <c r="F845" s="11"/>
      <c r="G845" s="12"/>
      <c r="H845" s="13"/>
      <c r="I845" s="12"/>
      <c r="J845" s="13"/>
      <c r="K845" s="13"/>
      <c r="L845" s="14"/>
      <c r="M845" s="13"/>
    </row>
    <row r="846" spans="1:13" outlineLevel="2">
      <c r="A846" s="10">
        <v>523</v>
      </c>
      <c r="B846" s="26" t="s">
        <v>12</v>
      </c>
      <c r="C846" s="32" t="s">
        <v>574</v>
      </c>
      <c r="D846" s="29" t="s">
        <v>223</v>
      </c>
      <c r="E846" s="11" t="s">
        <v>575</v>
      </c>
      <c r="F846" s="11" t="s">
        <v>610</v>
      </c>
      <c r="G846" s="12" t="s">
        <v>40</v>
      </c>
      <c r="H846" s="13">
        <v>2491000000</v>
      </c>
      <c r="I846" s="12">
        <v>1</v>
      </c>
      <c r="J846" s="13">
        <v>2491000000</v>
      </c>
      <c r="K846" s="13">
        <f t="shared" si="24"/>
        <v>4982000</v>
      </c>
      <c r="L846" s="14">
        <f t="shared" si="25"/>
        <v>18682500</v>
      </c>
      <c r="M846" s="13">
        <f t="shared" si="26"/>
        <v>1868250</v>
      </c>
    </row>
    <row r="847" spans="1:13" outlineLevel="1">
      <c r="A847" s="10"/>
      <c r="B847" s="26"/>
      <c r="C847" s="34"/>
      <c r="D847" s="29"/>
      <c r="E847" s="11"/>
      <c r="F847" s="11"/>
      <c r="G847" s="12"/>
      <c r="H847" s="13"/>
      <c r="I847" s="12"/>
      <c r="J847" s="13"/>
      <c r="K847" s="13"/>
      <c r="L847" s="14"/>
      <c r="M847" s="13"/>
    </row>
    <row r="848" spans="1:13" outlineLevel="2">
      <c r="A848" s="10">
        <v>524</v>
      </c>
      <c r="B848" s="26" t="s">
        <v>12</v>
      </c>
      <c r="C848" s="32" t="s">
        <v>574</v>
      </c>
      <c r="D848" s="29" t="s">
        <v>37</v>
      </c>
      <c r="E848" s="11" t="s">
        <v>575</v>
      </c>
      <c r="F848" s="11" t="s">
        <v>611</v>
      </c>
      <c r="G848" s="12" t="s">
        <v>61</v>
      </c>
      <c r="H848" s="13">
        <v>2652000000</v>
      </c>
      <c r="I848" s="12">
        <v>1</v>
      </c>
      <c r="J848" s="13">
        <v>2652000000</v>
      </c>
      <c r="K848" s="13">
        <f t="shared" si="24"/>
        <v>5304000</v>
      </c>
      <c r="L848" s="14">
        <f t="shared" si="25"/>
        <v>19890000</v>
      </c>
      <c r="M848" s="13">
        <f t="shared" si="26"/>
        <v>1989000</v>
      </c>
    </row>
    <row r="849" spans="1:13" outlineLevel="1">
      <c r="A849" s="10"/>
      <c r="B849" s="26"/>
      <c r="C849" s="34"/>
      <c r="D849" s="29"/>
      <c r="E849" s="11"/>
      <c r="F849" s="11"/>
      <c r="G849" s="12"/>
      <c r="H849" s="13"/>
      <c r="I849" s="12"/>
      <c r="J849" s="13"/>
      <c r="K849" s="13"/>
      <c r="L849" s="14"/>
      <c r="M849" s="13"/>
    </row>
    <row r="850" spans="1:13" outlineLevel="2">
      <c r="A850" s="10">
        <v>525</v>
      </c>
      <c r="B850" s="26" t="s">
        <v>12</v>
      </c>
      <c r="C850" s="32" t="s">
        <v>574</v>
      </c>
      <c r="D850" s="29" t="s">
        <v>381</v>
      </c>
      <c r="E850" s="11" t="s">
        <v>575</v>
      </c>
      <c r="F850" s="11" t="s">
        <v>612</v>
      </c>
      <c r="G850" s="12" t="s">
        <v>127</v>
      </c>
      <c r="H850" s="13">
        <v>2961000000</v>
      </c>
      <c r="I850" s="12">
        <v>1.3</v>
      </c>
      <c r="J850" s="13">
        <v>3849300000</v>
      </c>
      <c r="K850" s="13">
        <f t="shared" si="24"/>
        <v>7698600</v>
      </c>
      <c r="L850" s="14">
        <f t="shared" si="25"/>
        <v>28869750</v>
      </c>
      <c r="M850" s="13">
        <f t="shared" si="26"/>
        <v>2886975</v>
      </c>
    </row>
    <row r="851" spans="1:13" outlineLevel="1">
      <c r="A851" s="10"/>
      <c r="B851" s="26"/>
      <c r="C851" s="34"/>
      <c r="D851" s="29"/>
      <c r="E851" s="11"/>
      <c r="F851" s="11"/>
      <c r="G851" s="12"/>
      <c r="H851" s="13"/>
      <c r="I851" s="12"/>
      <c r="J851" s="13"/>
      <c r="K851" s="13"/>
      <c r="L851" s="14"/>
      <c r="M851" s="13"/>
    </row>
    <row r="852" spans="1:13" outlineLevel="2">
      <c r="A852" s="10">
        <v>526</v>
      </c>
      <c r="B852" s="26" t="s">
        <v>12</v>
      </c>
      <c r="C852" s="32" t="s">
        <v>574</v>
      </c>
      <c r="D852" s="29" t="s">
        <v>41</v>
      </c>
      <c r="E852" s="11" t="s">
        <v>575</v>
      </c>
      <c r="F852" s="11" t="s">
        <v>613</v>
      </c>
      <c r="G852" s="12" t="s">
        <v>61</v>
      </c>
      <c r="H852" s="13">
        <v>2724000000</v>
      </c>
      <c r="I852" s="12">
        <v>1</v>
      </c>
      <c r="J852" s="13">
        <v>2724000000</v>
      </c>
      <c r="K852" s="13">
        <f t="shared" si="24"/>
        <v>5448000</v>
      </c>
      <c r="L852" s="14">
        <f t="shared" si="25"/>
        <v>20430000</v>
      </c>
      <c r="M852" s="13">
        <f t="shared" si="26"/>
        <v>2043000</v>
      </c>
    </row>
    <row r="853" spans="1:13" outlineLevel="1">
      <c r="A853" s="10"/>
      <c r="B853" s="26"/>
      <c r="C853" s="34"/>
      <c r="D853" s="29"/>
      <c r="E853" s="11"/>
      <c r="F853" s="11"/>
      <c r="G853" s="12"/>
      <c r="H853" s="13"/>
      <c r="I853" s="12"/>
      <c r="J853" s="13"/>
      <c r="K853" s="13"/>
      <c r="L853" s="14"/>
      <c r="M853" s="13"/>
    </row>
    <row r="854" spans="1:13" outlineLevel="2">
      <c r="A854" s="10">
        <v>527</v>
      </c>
      <c r="B854" s="26" t="s">
        <v>12</v>
      </c>
      <c r="C854" s="32" t="s">
        <v>574</v>
      </c>
      <c r="D854" s="29" t="s">
        <v>325</v>
      </c>
      <c r="E854" s="11" t="s">
        <v>575</v>
      </c>
      <c r="F854" s="11" t="s">
        <v>614</v>
      </c>
      <c r="G854" s="12" t="s">
        <v>61</v>
      </c>
      <c r="H854" s="13">
        <v>4888000000</v>
      </c>
      <c r="I854" s="12">
        <v>1</v>
      </c>
      <c r="J854" s="13">
        <v>4888000000</v>
      </c>
      <c r="K854" s="13">
        <f t="shared" si="24"/>
        <v>9776000</v>
      </c>
      <c r="L854" s="14">
        <f t="shared" si="25"/>
        <v>36660000</v>
      </c>
      <c r="M854" s="13">
        <f t="shared" si="26"/>
        <v>3666000</v>
      </c>
    </row>
    <row r="855" spans="1:13" outlineLevel="1">
      <c r="A855" s="10"/>
      <c r="B855" s="26"/>
      <c r="C855" s="34"/>
      <c r="D855" s="29"/>
      <c r="E855" s="11"/>
      <c r="F855" s="11"/>
      <c r="G855" s="12"/>
      <c r="H855" s="13"/>
      <c r="I855" s="12"/>
      <c r="J855" s="13"/>
      <c r="K855" s="13"/>
      <c r="L855" s="14"/>
      <c r="M855" s="13"/>
    </row>
    <row r="856" spans="1:13" outlineLevel="2">
      <c r="A856" s="10">
        <v>528</v>
      </c>
      <c r="B856" s="26" t="s">
        <v>12</v>
      </c>
      <c r="C856" s="32" t="s">
        <v>574</v>
      </c>
      <c r="D856" s="29" t="s">
        <v>425</v>
      </c>
      <c r="E856" s="11" t="s">
        <v>575</v>
      </c>
      <c r="F856" s="11" t="s">
        <v>615</v>
      </c>
      <c r="G856" s="12" t="s">
        <v>71</v>
      </c>
      <c r="H856" s="13">
        <v>6178000000</v>
      </c>
      <c r="I856" s="12">
        <v>1.3</v>
      </c>
      <c r="J856" s="13">
        <v>8031400000</v>
      </c>
      <c r="K856" s="13">
        <f t="shared" si="24"/>
        <v>16062800</v>
      </c>
      <c r="L856" s="14">
        <f t="shared" si="25"/>
        <v>60235500</v>
      </c>
      <c r="M856" s="13">
        <f t="shared" si="26"/>
        <v>6023550</v>
      </c>
    </row>
    <row r="857" spans="1:13" outlineLevel="1">
      <c r="A857" s="10"/>
      <c r="B857" s="26"/>
      <c r="C857" s="34"/>
      <c r="D857" s="29"/>
      <c r="E857" s="11"/>
      <c r="F857" s="11"/>
      <c r="G857" s="12"/>
      <c r="H857" s="13"/>
      <c r="I857" s="12"/>
      <c r="J857" s="13"/>
      <c r="K857" s="13"/>
      <c r="L857" s="14"/>
      <c r="M857" s="13"/>
    </row>
    <row r="858" spans="1:13" outlineLevel="2">
      <c r="A858" s="10">
        <v>529</v>
      </c>
      <c r="B858" s="26" t="s">
        <v>12</v>
      </c>
      <c r="C858" s="32" t="s">
        <v>616</v>
      </c>
      <c r="D858" s="29" t="s">
        <v>14</v>
      </c>
      <c r="E858" s="11" t="s">
        <v>617</v>
      </c>
      <c r="F858" s="11" t="s">
        <v>618</v>
      </c>
      <c r="G858" s="12" t="s">
        <v>81</v>
      </c>
      <c r="H858" s="13">
        <v>379000000</v>
      </c>
      <c r="I858" s="12">
        <v>1</v>
      </c>
      <c r="J858" s="13">
        <v>379000000</v>
      </c>
      <c r="K858" s="13">
        <f t="shared" si="24"/>
        <v>758000</v>
      </c>
      <c r="L858" s="14">
        <f t="shared" si="25"/>
        <v>2842500</v>
      </c>
      <c r="M858" s="13">
        <f t="shared" si="26"/>
        <v>284250</v>
      </c>
    </row>
    <row r="859" spans="1:13" outlineLevel="2">
      <c r="A859" s="10"/>
      <c r="B859" s="26"/>
      <c r="C859" s="32"/>
      <c r="D859" s="29"/>
      <c r="E859" s="11"/>
      <c r="F859" s="11"/>
      <c r="G859" s="12"/>
      <c r="H859" s="13"/>
      <c r="I859" s="12"/>
      <c r="J859" s="13"/>
      <c r="K859" s="13"/>
      <c r="L859" s="14"/>
      <c r="M859" s="13"/>
    </row>
    <row r="860" spans="1:13" outlineLevel="2">
      <c r="A860" s="10">
        <v>530</v>
      </c>
      <c r="B860" s="26" t="s">
        <v>12</v>
      </c>
      <c r="C860" s="32" t="s">
        <v>616</v>
      </c>
      <c r="D860" s="29" t="s">
        <v>14</v>
      </c>
      <c r="E860" s="11" t="s">
        <v>617</v>
      </c>
      <c r="F860" s="11" t="s">
        <v>618</v>
      </c>
      <c r="G860" s="12" t="s">
        <v>82</v>
      </c>
      <c r="H860" s="13">
        <v>397000000</v>
      </c>
      <c r="I860" s="12">
        <v>1</v>
      </c>
      <c r="J860" s="13">
        <v>397000000</v>
      </c>
      <c r="K860" s="13">
        <f t="shared" si="24"/>
        <v>794000</v>
      </c>
      <c r="L860" s="14">
        <f t="shared" si="25"/>
        <v>2977500</v>
      </c>
      <c r="M860" s="13">
        <f t="shared" si="26"/>
        <v>297750</v>
      </c>
    </row>
    <row r="861" spans="1:13" outlineLevel="2">
      <c r="A861" s="10"/>
      <c r="B861" s="26"/>
      <c r="C861" s="32"/>
      <c r="D861" s="29"/>
      <c r="E861" s="11"/>
      <c r="F861" s="11"/>
      <c r="G861" s="12"/>
      <c r="H861" s="13"/>
      <c r="I861" s="12"/>
      <c r="J861" s="13"/>
      <c r="K861" s="13"/>
      <c r="L861" s="14"/>
      <c r="M861" s="13"/>
    </row>
    <row r="862" spans="1:13" outlineLevel="2">
      <c r="A862" s="10">
        <v>531</v>
      </c>
      <c r="B862" s="26" t="s">
        <v>12</v>
      </c>
      <c r="C862" s="32" t="s">
        <v>387</v>
      </c>
      <c r="D862" s="29" t="s">
        <v>14</v>
      </c>
      <c r="E862" s="11" t="s">
        <v>619</v>
      </c>
      <c r="F862" s="11" t="s">
        <v>620</v>
      </c>
      <c r="G862" s="12" t="s">
        <v>52</v>
      </c>
      <c r="H862" s="13">
        <v>1608000000</v>
      </c>
      <c r="I862" s="12">
        <v>1</v>
      </c>
      <c r="J862" s="13">
        <v>1608000000</v>
      </c>
      <c r="K862" s="13">
        <f t="shared" si="24"/>
        <v>3216000</v>
      </c>
      <c r="L862" s="14">
        <f t="shared" si="25"/>
        <v>12060000</v>
      </c>
      <c r="M862" s="13">
        <f t="shared" si="26"/>
        <v>1206000</v>
      </c>
    </row>
    <row r="863" spans="1:13" outlineLevel="1">
      <c r="A863" s="10"/>
      <c r="B863" s="26"/>
      <c r="C863" s="34"/>
      <c r="D863" s="29"/>
      <c r="E863" s="11"/>
      <c r="F863" s="11"/>
      <c r="G863" s="12"/>
      <c r="H863" s="13"/>
      <c r="I863" s="12"/>
      <c r="J863" s="13"/>
      <c r="K863" s="13"/>
      <c r="L863" s="14"/>
      <c r="M863" s="13"/>
    </row>
    <row r="864" spans="1:13" outlineLevel="2">
      <c r="A864" s="10">
        <v>532</v>
      </c>
      <c r="B864" s="26" t="s">
        <v>12</v>
      </c>
      <c r="C864" s="32" t="s">
        <v>387</v>
      </c>
      <c r="D864" s="29" t="s">
        <v>46</v>
      </c>
      <c r="E864" s="11" t="s">
        <v>619</v>
      </c>
      <c r="F864" s="11" t="s">
        <v>384</v>
      </c>
      <c r="G864" s="12" t="s">
        <v>24</v>
      </c>
      <c r="H864" s="13">
        <v>804665000</v>
      </c>
      <c r="I864" s="12">
        <v>1</v>
      </c>
      <c r="J864" s="13">
        <v>804665000</v>
      </c>
      <c r="K864" s="13">
        <f t="shared" si="24"/>
        <v>1609330</v>
      </c>
      <c r="L864" s="14">
        <f t="shared" si="25"/>
        <v>6034987.5</v>
      </c>
      <c r="M864" s="13">
        <f t="shared" si="26"/>
        <v>603498.75</v>
      </c>
    </row>
    <row r="865" spans="1:13" outlineLevel="1">
      <c r="A865" s="10"/>
      <c r="B865" s="26"/>
      <c r="C865" s="34"/>
      <c r="D865" s="29"/>
      <c r="E865" s="11"/>
      <c r="F865" s="11"/>
      <c r="G865" s="12"/>
      <c r="H865" s="13"/>
      <c r="I865" s="12"/>
      <c r="J865" s="13"/>
      <c r="K865" s="13"/>
      <c r="L865" s="14"/>
      <c r="M865" s="13"/>
    </row>
    <row r="866" spans="1:13" outlineLevel="2">
      <c r="A866" s="10">
        <v>533</v>
      </c>
      <c r="B866" s="26" t="s">
        <v>12</v>
      </c>
      <c r="C866" s="32" t="s">
        <v>387</v>
      </c>
      <c r="D866" s="29" t="s">
        <v>22</v>
      </c>
      <c r="E866" s="11" t="s">
        <v>619</v>
      </c>
      <c r="F866" s="11" t="s">
        <v>621</v>
      </c>
      <c r="G866" s="12" t="s">
        <v>80</v>
      </c>
      <c r="H866" s="13">
        <v>558000000</v>
      </c>
      <c r="I866" s="12">
        <v>1</v>
      </c>
      <c r="J866" s="13">
        <v>558000000</v>
      </c>
      <c r="K866" s="13">
        <f t="shared" si="24"/>
        <v>1116000</v>
      </c>
      <c r="L866" s="14">
        <f t="shared" si="25"/>
        <v>4185000</v>
      </c>
      <c r="M866" s="13">
        <f t="shared" si="26"/>
        <v>418500</v>
      </c>
    </row>
    <row r="867" spans="1:13" outlineLevel="1">
      <c r="A867" s="10"/>
      <c r="B867" s="26"/>
      <c r="C867" s="34"/>
      <c r="D867" s="29"/>
      <c r="E867" s="11"/>
      <c r="F867" s="11"/>
      <c r="G867" s="12"/>
      <c r="H867" s="13"/>
      <c r="I867" s="12"/>
      <c r="J867" s="13"/>
      <c r="K867" s="13"/>
      <c r="L867" s="14"/>
      <c r="M867" s="13"/>
    </row>
    <row r="868" spans="1:13" outlineLevel="2">
      <c r="A868" s="10">
        <v>534</v>
      </c>
      <c r="B868" s="26" t="s">
        <v>12</v>
      </c>
      <c r="C868" s="32" t="s">
        <v>387</v>
      </c>
      <c r="D868" s="29" t="s">
        <v>27</v>
      </c>
      <c r="E868" s="11" t="s">
        <v>619</v>
      </c>
      <c r="F868" s="11" t="s">
        <v>622</v>
      </c>
      <c r="G868" s="12" t="s">
        <v>52</v>
      </c>
      <c r="H868" s="13">
        <v>662000000</v>
      </c>
      <c r="I868" s="12">
        <v>1</v>
      </c>
      <c r="J868" s="13">
        <v>662000000</v>
      </c>
      <c r="K868" s="13">
        <f t="shared" si="24"/>
        <v>1324000</v>
      </c>
      <c r="L868" s="14">
        <f t="shared" si="25"/>
        <v>4965000</v>
      </c>
      <c r="M868" s="13">
        <f t="shared" si="26"/>
        <v>496500</v>
      </c>
    </row>
    <row r="869" spans="1:13" outlineLevel="1">
      <c r="A869" s="10"/>
      <c r="B869" s="26"/>
      <c r="C869" s="34"/>
      <c r="D869" s="29"/>
      <c r="E869" s="11"/>
      <c r="F869" s="11"/>
      <c r="G869" s="12"/>
      <c r="H869" s="13"/>
      <c r="I869" s="12"/>
      <c r="J869" s="13"/>
      <c r="K869" s="13"/>
      <c r="L869" s="14"/>
      <c r="M869" s="13"/>
    </row>
    <row r="870" spans="1:13" outlineLevel="2">
      <c r="A870" s="10">
        <v>535</v>
      </c>
      <c r="B870" s="26" t="s">
        <v>12</v>
      </c>
      <c r="C870" s="32" t="s">
        <v>387</v>
      </c>
      <c r="D870" s="29" t="s">
        <v>25</v>
      </c>
      <c r="E870" s="11" t="s">
        <v>619</v>
      </c>
      <c r="F870" s="11" t="s">
        <v>623</v>
      </c>
      <c r="G870" s="12" t="s">
        <v>96</v>
      </c>
      <c r="H870" s="13">
        <v>194000000</v>
      </c>
      <c r="I870" s="12">
        <v>1</v>
      </c>
      <c r="J870" s="13">
        <v>194000000</v>
      </c>
      <c r="K870" s="13">
        <f t="shared" si="24"/>
        <v>388000</v>
      </c>
      <c r="L870" s="14">
        <f t="shared" si="25"/>
        <v>1455000</v>
      </c>
      <c r="M870" s="13">
        <f t="shared" si="26"/>
        <v>145500</v>
      </c>
    </row>
    <row r="871" spans="1:13" outlineLevel="2">
      <c r="A871" s="10">
        <v>536</v>
      </c>
      <c r="B871" s="26" t="s">
        <v>12</v>
      </c>
      <c r="C871" s="32" t="s">
        <v>387</v>
      </c>
      <c r="D871" s="29" t="s">
        <v>25</v>
      </c>
      <c r="E871" s="11" t="s">
        <v>619</v>
      </c>
      <c r="F871" s="11" t="s">
        <v>623</v>
      </c>
      <c r="G871" s="12" t="s">
        <v>32</v>
      </c>
      <c r="H871" s="13">
        <v>203700000</v>
      </c>
      <c r="I871" s="12">
        <v>1</v>
      </c>
      <c r="J871" s="13">
        <v>203700000</v>
      </c>
      <c r="K871" s="13">
        <f t="shared" si="24"/>
        <v>407400</v>
      </c>
      <c r="L871" s="14">
        <f t="shared" si="25"/>
        <v>1527750</v>
      </c>
      <c r="M871" s="13">
        <f t="shared" si="26"/>
        <v>152775</v>
      </c>
    </row>
    <row r="872" spans="1:13" outlineLevel="1">
      <c r="A872" s="10"/>
      <c r="B872" s="26"/>
      <c r="C872" s="34"/>
      <c r="D872" s="29"/>
      <c r="E872" s="11"/>
      <c r="F872" s="11"/>
      <c r="G872" s="12"/>
      <c r="H872" s="13"/>
      <c r="I872" s="12"/>
      <c r="J872" s="13"/>
      <c r="K872" s="13"/>
      <c r="L872" s="14"/>
      <c r="M872" s="13"/>
    </row>
    <row r="873" spans="1:13" outlineLevel="2">
      <c r="A873" s="10">
        <v>537</v>
      </c>
      <c r="B873" s="26" t="s">
        <v>12</v>
      </c>
      <c r="C873" s="32" t="s">
        <v>387</v>
      </c>
      <c r="D873" s="29" t="s">
        <v>34</v>
      </c>
      <c r="E873" s="11" t="s">
        <v>619</v>
      </c>
      <c r="F873" s="11" t="s">
        <v>624</v>
      </c>
      <c r="G873" s="12" t="s">
        <v>24</v>
      </c>
      <c r="H873" s="13">
        <v>845000000</v>
      </c>
      <c r="I873" s="12">
        <v>1</v>
      </c>
      <c r="J873" s="13">
        <v>845000000</v>
      </c>
      <c r="K873" s="13">
        <f t="shared" si="24"/>
        <v>1690000</v>
      </c>
      <c r="L873" s="14">
        <f t="shared" si="25"/>
        <v>6337500</v>
      </c>
      <c r="M873" s="13">
        <f t="shared" si="26"/>
        <v>633750</v>
      </c>
    </row>
    <row r="874" spans="1:13" outlineLevel="1">
      <c r="A874" s="10"/>
      <c r="B874" s="26"/>
      <c r="C874" s="34"/>
      <c r="D874" s="29"/>
      <c r="E874" s="11"/>
      <c r="F874" s="11"/>
      <c r="G874" s="12"/>
      <c r="H874" s="13"/>
      <c r="I874" s="12"/>
      <c r="J874" s="13"/>
      <c r="K874" s="13"/>
      <c r="L874" s="14"/>
      <c r="M874" s="13"/>
    </row>
    <row r="875" spans="1:13" outlineLevel="2">
      <c r="A875" s="10">
        <v>538</v>
      </c>
      <c r="B875" s="26" t="s">
        <v>12</v>
      </c>
      <c r="C875" s="32" t="s">
        <v>387</v>
      </c>
      <c r="D875" s="29" t="s">
        <v>37</v>
      </c>
      <c r="E875" s="11" t="s">
        <v>619</v>
      </c>
      <c r="F875" s="11" t="s">
        <v>625</v>
      </c>
      <c r="G875" s="12" t="s">
        <v>24</v>
      </c>
      <c r="H875" s="13">
        <v>804665000</v>
      </c>
      <c r="I875" s="12">
        <v>1</v>
      </c>
      <c r="J875" s="13">
        <v>804665000</v>
      </c>
      <c r="K875" s="13">
        <f t="shared" si="24"/>
        <v>1609330</v>
      </c>
      <c r="L875" s="14">
        <f t="shared" si="25"/>
        <v>6034987.5</v>
      </c>
      <c r="M875" s="13">
        <f t="shared" si="26"/>
        <v>603498.75</v>
      </c>
    </row>
    <row r="876" spans="1:13" outlineLevel="1">
      <c r="A876" s="10"/>
      <c r="B876" s="26"/>
      <c r="C876" s="34"/>
      <c r="D876" s="29"/>
      <c r="E876" s="11"/>
      <c r="F876" s="11"/>
      <c r="G876" s="12"/>
      <c r="H876" s="13"/>
      <c r="I876" s="12"/>
      <c r="J876" s="13"/>
      <c r="K876" s="13"/>
      <c r="L876" s="14"/>
      <c r="M876" s="13"/>
    </row>
    <row r="877" spans="1:13" outlineLevel="2">
      <c r="A877" s="10">
        <v>539</v>
      </c>
      <c r="B877" s="26" t="s">
        <v>12</v>
      </c>
      <c r="C877" s="32" t="s">
        <v>387</v>
      </c>
      <c r="D877" s="29" t="s">
        <v>53</v>
      </c>
      <c r="E877" s="11" t="s">
        <v>619</v>
      </c>
      <c r="F877" s="11" t="s">
        <v>626</v>
      </c>
      <c r="G877" s="12" t="s">
        <v>32</v>
      </c>
      <c r="H877" s="13">
        <v>1205000000</v>
      </c>
      <c r="I877" s="12">
        <v>1</v>
      </c>
      <c r="J877" s="13">
        <v>1205000000</v>
      </c>
      <c r="K877" s="13">
        <f t="shared" si="24"/>
        <v>2410000</v>
      </c>
      <c r="L877" s="14">
        <f t="shared" si="25"/>
        <v>9037500</v>
      </c>
      <c r="M877" s="13">
        <f t="shared" si="26"/>
        <v>903750</v>
      </c>
    </row>
    <row r="878" spans="1:13" outlineLevel="1">
      <c r="A878" s="10"/>
      <c r="B878" s="26"/>
      <c r="C878" s="34"/>
      <c r="D878" s="29"/>
      <c r="E878" s="11"/>
      <c r="F878" s="11"/>
      <c r="G878" s="12"/>
      <c r="H878" s="13"/>
      <c r="I878" s="12"/>
      <c r="J878" s="13"/>
      <c r="K878" s="13"/>
      <c r="L878" s="14"/>
      <c r="M878" s="13"/>
    </row>
    <row r="879" spans="1:13" outlineLevel="2">
      <c r="A879" s="10">
        <v>540</v>
      </c>
      <c r="B879" s="26" t="s">
        <v>12</v>
      </c>
      <c r="C879" s="32" t="s">
        <v>627</v>
      </c>
      <c r="D879" s="29" t="s">
        <v>22</v>
      </c>
      <c r="E879" s="11" t="s">
        <v>628</v>
      </c>
      <c r="F879" s="11" t="s">
        <v>629</v>
      </c>
      <c r="G879" s="12" t="s">
        <v>80</v>
      </c>
      <c r="H879" s="13">
        <v>421000000</v>
      </c>
      <c r="I879" s="12">
        <v>1</v>
      </c>
      <c r="J879" s="13">
        <v>421000000</v>
      </c>
      <c r="K879" s="13">
        <f t="shared" si="24"/>
        <v>842000</v>
      </c>
      <c r="L879" s="14">
        <f t="shared" si="25"/>
        <v>3157500</v>
      </c>
      <c r="M879" s="13">
        <f t="shared" si="26"/>
        <v>315750</v>
      </c>
    </row>
    <row r="880" spans="1:13" outlineLevel="2">
      <c r="A880" s="10">
        <v>541</v>
      </c>
      <c r="B880" s="26" t="s">
        <v>12</v>
      </c>
      <c r="C880" s="32" t="s">
        <v>627</v>
      </c>
      <c r="D880" s="29" t="s">
        <v>22</v>
      </c>
      <c r="E880" s="11" t="s">
        <v>628</v>
      </c>
      <c r="F880" s="11" t="s">
        <v>629</v>
      </c>
      <c r="G880" s="12" t="s">
        <v>81</v>
      </c>
      <c r="H880" s="13">
        <v>443000000</v>
      </c>
      <c r="I880" s="12">
        <v>1</v>
      </c>
      <c r="J880" s="13">
        <v>443000000</v>
      </c>
      <c r="K880" s="13">
        <f t="shared" si="24"/>
        <v>886000</v>
      </c>
      <c r="L880" s="14">
        <f t="shared" si="25"/>
        <v>3322500</v>
      </c>
      <c r="M880" s="13">
        <f t="shared" si="26"/>
        <v>332250</v>
      </c>
    </row>
    <row r="881" spans="1:13" outlineLevel="2">
      <c r="A881" s="10">
        <v>542</v>
      </c>
      <c r="B881" s="26" t="s">
        <v>12</v>
      </c>
      <c r="C881" s="32" t="s">
        <v>627</v>
      </c>
      <c r="D881" s="29" t="s">
        <v>22</v>
      </c>
      <c r="E881" s="11" t="s">
        <v>628</v>
      </c>
      <c r="F881" s="11" t="s">
        <v>629</v>
      </c>
      <c r="G881" s="12" t="s">
        <v>82</v>
      </c>
      <c r="H881" s="13">
        <v>542000000</v>
      </c>
      <c r="I881" s="12">
        <v>1</v>
      </c>
      <c r="J881" s="13">
        <v>542000000</v>
      </c>
      <c r="K881" s="13">
        <f t="shared" si="24"/>
        <v>1084000</v>
      </c>
      <c r="L881" s="14">
        <f t="shared" si="25"/>
        <v>4065000</v>
      </c>
      <c r="M881" s="13">
        <f t="shared" si="26"/>
        <v>406500</v>
      </c>
    </row>
    <row r="882" spans="1:13" outlineLevel="1">
      <c r="A882" s="10"/>
      <c r="B882" s="26"/>
      <c r="C882" s="34"/>
      <c r="D882" s="29"/>
      <c r="E882" s="11"/>
      <c r="F882" s="11"/>
      <c r="G882" s="12"/>
      <c r="H882" s="13"/>
      <c r="I882" s="12"/>
      <c r="J882" s="13"/>
      <c r="K882" s="13"/>
      <c r="L882" s="14"/>
      <c r="M882" s="13"/>
    </row>
    <row r="883" spans="1:13" outlineLevel="2">
      <c r="A883" s="10">
        <v>543</v>
      </c>
      <c r="B883" s="26" t="s">
        <v>12</v>
      </c>
      <c r="C883" s="32" t="s">
        <v>627</v>
      </c>
      <c r="D883" s="29" t="s">
        <v>27</v>
      </c>
      <c r="E883" s="11" t="s">
        <v>628</v>
      </c>
      <c r="F883" s="11" t="s">
        <v>630</v>
      </c>
      <c r="G883" s="12" t="s">
        <v>81</v>
      </c>
      <c r="H883" s="13">
        <v>1683000000</v>
      </c>
      <c r="I883" s="12">
        <v>1</v>
      </c>
      <c r="J883" s="13">
        <v>1683000000</v>
      </c>
      <c r="K883" s="13">
        <f t="shared" si="24"/>
        <v>3366000</v>
      </c>
      <c r="L883" s="14">
        <f t="shared" si="25"/>
        <v>12622500</v>
      </c>
      <c r="M883" s="13">
        <f t="shared" si="26"/>
        <v>1262250</v>
      </c>
    </row>
    <row r="884" spans="1:13" outlineLevel="1">
      <c r="A884" s="10"/>
      <c r="B884" s="26"/>
      <c r="C884" s="34"/>
      <c r="D884" s="29"/>
      <c r="E884" s="11"/>
      <c r="F884" s="11"/>
      <c r="G884" s="12"/>
      <c r="H884" s="13"/>
      <c r="I884" s="12"/>
      <c r="J884" s="13"/>
      <c r="K884" s="13"/>
      <c r="L884" s="14"/>
      <c r="M884" s="13"/>
    </row>
    <row r="885" spans="1:13" outlineLevel="2">
      <c r="A885" s="10">
        <v>544</v>
      </c>
      <c r="B885" s="26" t="s">
        <v>12</v>
      </c>
      <c r="C885" s="32" t="s">
        <v>627</v>
      </c>
      <c r="D885" s="29" t="s">
        <v>325</v>
      </c>
      <c r="E885" s="11" t="s">
        <v>628</v>
      </c>
      <c r="F885" s="11" t="s">
        <v>631</v>
      </c>
      <c r="G885" s="12" t="s">
        <v>48</v>
      </c>
      <c r="H885" s="13">
        <v>1473000000</v>
      </c>
      <c r="I885" s="12">
        <v>1</v>
      </c>
      <c r="J885" s="13">
        <v>1473000000</v>
      </c>
      <c r="K885" s="13">
        <f t="shared" si="24"/>
        <v>2946000</v>
      </c>
      <c r="L885" s="14">
        <f t="shared" si="25"/>
        <v>11047500</v>
      </c>
      <c r="M885" s="13">
        <f t="shared" si="26"/>
        <v>1104750</v>
      </c>
    </row>
    <row r="886" spans="1:13" outlineLevel="1">
      <c r="A886" s="10"/>
      <c r="B886" s="26"/>
      <c r="C886" s="34"/>
      <c r="D886" s="29"/>
      <c r="E886" s="11"/>
      <c r="F886" s="11"/>
      <c r="G886" s="12"/>
      <c r="H886" s="13"/>
      <c r="I886" s="12"/>
      <c r="J886" s="13"/>
      <c r="K886" s="13"/>
      <c r="L886" s="14"/>
      <c r="M886" s="13"/>
    </row>
    <row r="887" spans="1:13" outlineLevel="2">
      <c r="A887" s="10">
        <v>545</v>
      </c>
      <c r="B887" s="26" t="s">
        <v>12</v>
      </c>
      <c r="C887" s="32" t="s">
        <v>627</v>
      </c>
      <c r="D887" s="29" t="s">
        <v>14</v>
      </c>
      <c r="E887" s="11" t="s">
        <v>628</v>
      </c>
      <c r="F887" s="11" t="s">
        <v>632</v>
      </c>
      <c r="G887" s="12" t="s">
        <v>48</v>
      </c>
      <c r="H887" s="13">
        <v>415000000</v>
      </c>
      <c r="I887" s="12">
        <v>1</v>
      </c>
      <c r="J887" s="13">
        <v>415000000</v>
      </c>
      <c r="K887" s="13">
        <f t="shared" si="24"/>
        <v>830000</v>
      </c>
      <c r="L887" s="14">
        <f t="shared" si="25"/>
        <v>3112500</v>
      </c>
      <c r="M887" s="13">
        <f t="shared" si="26"/>
        <v>311250</v>
      </c>
    </row>
    <row r="888" spans="1:13" outlineLevel="1">
      <c r="A888" s="10"/>
      <c r="B888" s="26"/>
      <c r="C888" s="34"/>
      <c r="D888" s="29"/>
      <c r="E888" s="11"/>
      <c r="F888" s="11"/>
      <c r="G888" s="12"/>
      <c r="H888" s="13"/>
      <c r="I888" s="12"/>
      <c r="J888" s="13"/>
      <c r="K888" s="13"/>
      <c r="L888" s="14"/>
      <c r="M888" s="13"/>
    </row>
    <row r="889" spans="1:13" outlineLevel="2">
      <c r="A889" s="10">
        <v>546</v>
      </c>
      <c r="B889" s="26" t="s">
        <v>12</v>
      </c>
      <c r="C889" s="32" t="s">
        <v>627</v>
      </c>
      <c r="D889" s="29" t="s">
        <v>326</v>
      </c>
      <c r="E889" s="11" t="s">
        <v>628</v>
      </c>
      <c r="F889" s="11" t="s">
        <v>633</v>
      </c>
      <c r="G889" s="12" t="s">
        <v>17</v>
      </c>
      <c r="H889" s="13">
        <v>146000000</v>
      </c>
      <c r="I889" s="12">
        <v>1</v>
      </c>
      <c r="J889" s="13">
        <v>146000000</v>
      </c>
      <c r="K889" s="13">
        <f t="shared" si="24"/>
        <v>292000</v>
      </c>
      <c r="L889" s="14">
        <f t="shared" si="25"/>
        <v>1095000</v>
      </c>
      <c r="M889" s="13">
        <f t="shared" si="26"/>
        <v>109500</v>
      </c>
    </row>
    <row r="890" spans="1:13" outlineLevel="1">
      <c r="A890" s="10"/>
      <c r="B890" s="26"/>
      <c r="C890" s="34"/>
      <c r="D890" s="29"/>
      <c r="E890" s="11"/>
      <c r="F890" s="11"/>
      <c r="G890" s="12"/>
      <c r="H890" s="13"/>
      <c r="I890" s="12"/>
      <c r="J890" s="13"/>
      <c r="K890" s="13"/>
      <c r="L890" s="14"/>
      <c r="M890" s="13"/>
    </row>
    <row r="891" spans="1:13" outlineLevel="2">
      <c r="A891" s="10">
        <v>547</v>
      </c>
      <c r="B891" s="26" t="s">
        <v>12</v>
      </c>
      <c r="C891" s="32" t="s">
        <v>627</v>
      </c>
      <c r="D891" s="29" t="s">
        <v>25</v>
      </c>
      <c r="E891" s="11" t="s">
        <v>628</v>
      </c>
      <c r="F891" s="11" t="s">
        <v>634</v>
      </c>
      <c r="G891" s="12" t="s">
        <v>21</v>
      </c>
      <c r="H891" s="13">
        <v>1683000000</v>
      </c>
      <c r="I891" s="12">
        <v>1</v>
      </c>
      <c r="J891" s="13">
        <v>1683000000</v>
      </c>
      <c r="K891" s="13">
        <f t="shared" si="24"/>
        <v>3366000</v>
      </c>
      <c r="L891" s="14">
        <f t="shared" si="25"/>
        <v>12622500</v>
      </c>
      <c r="M891" s="13">
        <f t="shared" si="26"/>
        <v>1262250</v>
      </c>
    </row>
    <row r="892" spans="1:13" outlineLevel="1">
      <c r="A892" s="10"/>
      <c r="B892" s="26"/>
      <c r="C892" s="34"/>
      <c r="D892" s="29"/>
      <c r="E892" s="11"/>
      <c r="F892" s="11"/>
      <c r="G892" s="12"/>
      <c r="H892" s="13"/>
      <c r="I892" s="12"/>
      <c r="J892" s="13"/>
      <c r="K892" s="13"/>
      <c r="L892" s="14"/>
      <c r="M892" s="13"/>
    </row>
    <row r="893" spans="1:13" outlineLevel="2">
      <c r="A893" s="10">
        <v>548</v>
      </c>
      <c r="B893" s="26" t="s">
        <v>12</v>
      </c>
      <c r="C893" s="32" t="s">
        <v>627</v>
      </c>
      <c r="D893" s="29" t="s">
        <v>53</v>
      </c>
      <c r="E893" s="11" t="s">
        <v>628</v>
      </c>
      <c r="F893" s="11" t="s">
        <v>635</v>
      </c>
      <c r="G893" s="12" t="s">
        <v>82</v>
      </c>
      <c r="H893" s="13">
        <v>616000000</v>
      </c>
      <c r="I893" s="12">
        <v>1</v>
      </c>
      <c r="J893" s="13">
        <v>616000000</v>
      </c>
      <c r="K893" s="13">
        <f t="shared" si="24"/>
        <v>1232000</v>
      </c>
      <c r="L893" s="14">
        <f t="shared" si="25"/>
        <v>4620000</v>
      </c>
      <c r="M893" s="13">
        <f t="shared" si="26"/>
        <v>462000</v>
      </c>
    </row>
    <row r="894" spans="1:13" outlineLevel="1">
      <c r="A894" s="10"/>
      <c r="B894" s="26"/>
      <c r="C894" s="34"/>
      <c r="D894" s="29"/>
      <c r="E894" s="11"/>
      <c r="F894" s="11"/>
      <c r="G894" s="12"/>
      <c r="H894" s="13"/>
      <c r="I894" s="12"/>
      <c r="J894" s="13"/>
      <c r="K894" s="13"/>
      <c r="L894" s="14"/>
      <c r="M894" s="13"/>
    </row>
    <row r="895" spans="1:13" outlineLevel="2">
      <c r="A895" s="10">
        <v>549</v>
      </c>
      <c r="B895" s="26" t="s">
        <v>12</v>
      </c>
      <c r="C895" s="32" t="s">
        <v>627</v>
      </c>
      <c r="D895" s="29" t="s">
        <v>46</v>
      </c>
      <c r="E895" s="11" t="s">
        <v>628</v>
      </c>
      <c r="F895" s="11" t="s">
        <v>636</v>
      </c>
      <c r="G895" s="12" t="s">
        <v>82</v>
      </c>
      <c r="H895" s="13">
        <v>616000000</v>
      </c>
      <c r="I895" s="12">
        <v>1</v>
      </c>
      <c r="J895" s="13">
        <v>616000000</v>
      </c>
      <c r="K895" s="13">
        <f t="shared" si="24"/>
        <v>1232000</v>
      </c>
      <c r="L895" s="14">
        <f t="shared" si="25"/>
        <v>4620000</v>
      </c>
      <c r="M895" s="13">
        <f t="shared" si="26"/>
        <v>462000</v>
      </c>
    </row>
    <row r="896" spans="1:13" outlineLevel="2">
      <c r="A896" s="10">
        <v>550</v>
      </c>
      <c r="B896" s="26" t="s">
        <v>12</v>
      </c>
      <c r="C896" s="32" t="s">
        <v>627</v>
      </c>
      <c r="D896" s="29" t="s">
        <v>46</v>
      </c>
      <c r="E896" s="11" t="s">
        <v>628</v>
      </c>
      <c r="F896" s="11" t="s">
        <v>636</v>
      </c>
      <c r="G896" s="12" t="s">
        <v>40</v>
      </c>
      <c r="H896" s="13">
        <v>651000000</v>
      </c>
      <c r="I896" s="12">
        <v>1</v>
      </c>
      <c r="J896" s="13">
        <v>651000000</v>
      </c>
      <c r="K896" s="13">
        <f t="shared" si="24"/>
        <v>1302000</v>
      </c>
      <c r="L896" s="14">
        <f t="shared" si="25"/>
        <v>4882500</v>
      </c>
      <c r="M896" s="13">
        <f t="shared" si="26"/>
        <v>488250</v>
      </c>
    </row>
    <row r="897" spans="1:13" outlineLevel="1">
      <c r="A897" s="10"/>
      <c r="B897" s="26"/>
      <c r="C897" s="34"/>
      <c r="D897" s="29"/>
      <c r="E897" s="11"/>
      <c r="F897" s="11"/>
      <c r="G897" s="12"/>
      <c r="H897" s="13"/>
      <c r="I897" s="12"/>
      <c r="J897" s="13"/>
      <c r="K897" s="13"/>
      <c r="L897" s="14"/>
      <c r="M897" s="13"/>
    </row>
    <row r="898" spans="1:13" outlineLevel="2">
      <c r="A898" s="10">
        <v>551</v>
      </c>
      <c r="B898" s="26" t="s">
        <v>12</v>
      </c>
      <c r="C898" s="32" t="s">
        <v>627</v>
      </c>
      <c r="D898" s="29" t="s">
        <v>34</v>
      </c>
      <c r="E898" s="11" t="s">
        <v>628</v>
      </c>
      <c r="F898" s="11" t="s">
        <v>637</v>
      </c>
      <c r="G898" s="12" t="s">
        <v>40</v>
      </c>
      <c r="H898" s="13">
        <v>726000000</v>
      </c>
      <c r="I898" s="12">
        <v>1</v>
      </c>
      <c r="J898" s="13">
        <v>726000000</v>
      </c>
      <c r="K898" s="13">
        <f t="shared" si="24"/>
        <v>1452000</v>
      </c>
      <c r="L898" s="14">
        <f t="shared" si="25"/>
        <v>5445000</v>
      </c>
      <c r="M898" s="13">
        <f t="shared" si="26"/>
        <v>544500</v>
      </c>
    </row>
    <row r="899" spans="1:13" outlineLevel="1">
      <c r="A899" s="10"/>
      <c r="B899" s="26"/>
      <c r="C899" s="34"/>
      <c r="D899" s="29"/>
      <c r="E899" s="11"/>
      <c r="F899" s="11"/>
      <c r="G899" s="12"/>
      <c r="H899" s="13"/>
      <c r="I899" s="12"/>
      <c r="J899" s="13"/>
      <c r="K899" s="13"/>
      <c r="L899" s="14"/>
      <c r="M899" s="13"/>
    </row>
    <row r="900" spans="1:13" outlineLevel="2">
      <c r="A900" s="10">
        <v>552</v>
      </c>
      <c r="B900" s="26" t="s">
        <v>12</v>
      </c>
      <c r="C900" s="32" t="s">
        <v>627</v>
      </c>
      <c r="D900" s="29" t="s">
        <v>37</v>
      </c>
      <c r="E900" s="11" t="s">
        <v>628</v>
      </c>
      <c r="F900" s="11" t="s">
        <v>638</v>
      </c>
      <c r="G900" s="12" t="s">
        <v>40</v>
      </c>
      <c r="H900" s="13">
        <v>651000000</v>
      </c>
      <c r="I900" s="12">
        <v>1</v>
      </c>
      <c r="J900" s="13">
        <v>651000000</v>
      </c>
      <c r="K900" s="13">
        <f t="shared" si="24"/>
        <v>1302000</v>
      </c>
      <c r="L900" s="14">
        <f t="shared" si="25"/>
        <v>4882500</v>
      </c>
      <c r="M900" s="13">
        <f t="shared" si="26"/>
        <v>488250</v>
      </c>
    </row>
    <row r="901" spans="1:13" outlineLevel="1">
      <c r="A901" s="10"/>
      <c r="B901" s="26"/>
      <c r="C901" s="34"/>
      <c r="D901" s="29"/>
      <c r="E901" s="11"/>
      <c r="F901" s="11"/>
      <c r="G901" s="12"/>
      <c r="H901" s="13"/>
      <c r="I901" s="12"/>
      <c r="J901" s="13"/>
      <c r="K901" s="13"/>
      <c r="L901" s="14"/>
      <c r="M901" s="13"/>
    </row>
    <row r="902" spans="1:13" outlineLevel="2">
      <c r="A902" s="10">
        <v>553</v>
      </c>
      <c r="B902" s="26" t="s">
        <v>12</v>
      </c>
      <c r="C902" s="32" t="s">
        <v>627</v>
      </c>
      <c r="D902" s="29" t="s">
        <v>41</v>
      </c>
      <c r="E902" s="11" t="s">
        <v>628</v>
      </c>
      <c r="F902" s="11" t="s">
        <v>639</v>
      </c>
      <c r="G902" s="12" t="s">
        <v>40</v>
      </c>
      <c r="H902" s="13">
        <v>726000000</v>
      </c>
      <c r="I902" s="12">
        <v>1</v>
      </c>
      <c r="J902" s="13">
        <v>726000000</v>
      </c>
      <c r="K902" s="13">
        <f t="shared" si="24"/>
        <v>1452000</v>
      </c>
      <c r="L902" s="14">
        <f t="shared" si="25"/>
        <v>5445000</v>
      </c>
      <c r="M902" s="13">
        <f t="shared" si="26"/>
        <v>544500</v>
      </c>
    </row>
    <row r="903" spans="1:13" outlineLevel="1">
      <c r="A903" s="10"/>
      <c r="B903" s="26"/>
      <c r="C903" s="34"/>
      <c r="D903" s="29"/>
      <c r="E903" s="11"/>
      <c r="F903" s="11"/>
      <c r="G903" s="12"/>
      <c r="H903" s="13"/>
      <c r="I903" s="12"/>
      <c r="J903" s="13"/>
      <c r="K903" s="13"/>
      <c r="L903" s="14"/>
      <c r="M903" s="13"/>
    </row>
    <row r="904" spans="1:13" outlineLevel="2">
      <c r="A904" s="10">
        <v>554</v>
      </c>
      <c r="B904" s="26" t="s">
        <v>12</v>
      </c>
      <c r="C904" s="32" t="s">
        <v>261</v>
      </c>
      <c r="D904" s="29" t="s">
        <v>14</v>
      </c>
      <c r="E904" s="11" t="s">
        <v>640</v>
      </c>
      <c r="F904" s="11" t="s">
        <v>641</v>
      </c>
      <c r="G904" s="12" t="s">
        <v>32</v>
      </c>
      <c r="H904" s="13">
        <v>836000000</v>
      </c>
      <c r="I904" s="12">
        <v>1</v>
      </c>
      <c r="J904" s="13">
        <v>836000000</v>
      </c>
      <c r="K904" s="13">
        <f t="shared" si="24"/>
        <v>1672000</v>
      </c>
      <c r="L904" s="14">
        <f t="shared" si="25"/>
        <v>6270000</v>
      </c>
      <c r="M904" s="13">
        <f t="shared" si="26"/>
        <v>627000</v>
      </c>
    </row>
    <row r="905" spans="1:13" outlineLevel="1">
      <c r="A905" s="10"/>
      <c r="B905" s="26"/>
      <c r="C905" s="34"/>
      <c r="D905" s="29"/>
      <c r="E905" s="11"/>
      <c r="F905" s="11"/>
      <c r="G905" s="12"/>
      <c r="H905" s="13"/>
      <c r="I905" s="12"/>
      <c r="J905" s="13"/>
      <c r="K905" s="13"/>
      <c r="L905" s="14"/>
      <c r="M905" s="13"/>
    </row>
    <row r="906" spans="1:13" outlineLevel="2">
      <c r="A906" s="10">
        <v>555</v>
      </c>
      <c r="B906" s="26" t="s">
        <v>12</v>
      </c>
      <c r="C906" s="32" t="s">
        <v>261</v>
      </c>
      <c r="D906" s="29" t="s">
        <v>22</v>
      </c>
      <c r="E906" s="11" t="s">
        <v>640</v>
      </c>
      <c r="F906" s="11" t="s">
        <v>642</v>
      </c>
      <c r="G906" s="12" t="s">
        <v>17</v>
      </c>
      <c r="H906" s="13">
        <v>836000000</v>
      </c>
      <c r="I906" s="12">
        <v>1</v>
      </c>
      <c r="J906" s="13">
        <v>836000000</v>
      </c>
      <c r="K906" s="13">
        <f t="shared" si="24"/>
        <v>1672000</v>
      </c>
      <c r="L906" s="14">
        <f t="shared" si="25"/>
        <v>6270000</v>
      </c>
      <c r="M906" s="13">
        <f t="shared" si="26"/>
        <v>627000</v>
      </c>
    </row>
    <row r="907" spans="1:13" outlineLevel="1">
      <c r="A907" s="10"/>
      <c r="B907" s="26"/>
      <c r="C907" s="34"/>
      <c r="D907" s="29"/>
      <c r="E907" s="11"/>
      <c r="F907" s="11"/>
      <c r="G907" s="12"/>
      <c r="H907" s="13"/>
      <c r="I907" s="12"/>
      <c r="J907" s="13"/>
      <c r="K907" s="13"/>
      <c r="L907" s="14"/>
      <c r="M907" s="13"/>
    </row>
    <row r="908" spans="1:13" outlineLevel="2">
      <c r="A908" s="10">
        <v>556</v>
      </c>
      <c r="B908" s="26" t="s">
        <v>12</v>
      </c>
      <c r="C908" s="32" t="s">
        <v>332</v>
      </c>
      <c r="D908" s="29" t="s">
        <v>14</v>
      </c>
      <c r="E908" s="11" t="s">
        <v>643</v>
      </c>
      <c r="F908" s="11" t="s">
        <v>644</v>
      </c>
      <c r="G908" s="12" t="s">
        <v>79</v>
      </c>
      <c r="H908" s="13">
        <v>131000000</v>
      </c>
      <c r="I908" s="12">
        <v>1</v>
      </c>
      <c r="J908" s="13">
        <v>131000000</v>
      </c>
      <c r="K908" s="13">
        <f t="shared" si="24"/>
        <v>262000</v>
      </c>
      <c r="L908" s="14">
        <f t="shared" si="25"/>
        <v>982500</v>
      </c>
      <c r="M908" s="13">
        <f t="shared" si="26"/>
        <v>98250</v>
      </c>
    </row>
    <row r="909" spans="1:13" outlineLevel="1">
      <c r="A909" s="10"/>
      <c r="B909" s="26"/>
      <c r="C909" s="34"/>
      <c r="D909" s="29"/>
      <c r="E909" s="11"/>
      <c r="F909" s="11"/>
      <c r="G909" s="12"/>
      <c r="H909" s="13"/>
      <c r="I909" s="12"/>
      <c r="J909" s="13"/>
      <c r="K909" s="13"/>
      <c r="L909" s="14"/>
      <c r="M909" s="13"/>
    </row>
    <row r="910" spans="1:13" outlineLevel="2">
      <c r="A910" s="10">
        <v>557</v>
      </c>
      <c r="B910" s="26" t="s">
        <v>12</v>
      </c>
      <c r="C910" s="32" t="s">
        <v>332</v>
      </c>
      <c r="D910" s="29" t="s">
        <v>22</v>
      </c>
      <c r="E910" s="11" t="s">
        <v>643</v>
      </c>
      <c r="F910" s="11" t="s">
        <v>645</v>
      </c>
      <c r="G910" s="12" t="s">
        <v>81</v>
      </c>
      <c r="H910" s="13">
        <v>641000000</v>
      </c>
      <c r="I910" s="12">
        <v>1</v>
      </c>
      <c r="J910" s="13">
        <v>641000000</v>
      </c>
      <c r="K910" s="13">
        <f t="shared" si="24"/>
        <v>1282000</v>
      </c>
      <c r="L910" s="14">
        <f t="shared" si="25"/>
        <v>4807500</v>
      </c>
      <c r="M910" s="13">
        <f t="shared" si="26"/>
        <v>480750</v>
      </c>
    </row>
    <row r="911" spans="1:13" outlineLevel="1">
      <c r="A911" s="10"/>
      <c r="B911" s="26"/>
      <c r="C911" s="34"/>
      <c r="D911" s="29"/>
      <c r="E911" s="11"/>
      <c r="F911" s="11"/>
      <c r="G911" s="12"/>
      <c r="H911" s="13"/>
      <c r="I911" s="12"/>
      <c r="J911" s="13"/>
      <c r="K911" s="13"/>
      <c r="L911" s="14"/>
      <c r="M911" s="13"/>
    </row>
    <row r="912" spans="1:13" outlineLevel="2">
      <c r="A912" s="10">
        <v>558</v>
      </c>
      <c r="B912" s="26" t="s">
        <v>12</v>
      </c>
      <c r="C912" s="32" t="s">
        <v>332</v>
      </c>
      <c r="D912" s="29" t="s">
        <v>25</v>
      </c>
      <c r="E912" s="11" t="s">
        <v>643</v>
      </c>
      <c r="F912" s="11" t="s">
        <v>646</v>
      </c>
      <c r="G912" s="12" t="s">
        <v>94</v>
      </c>
      <c r="H912" s="13">
        <v>988000000</v>
      </c>
      <c r="I912" s="12">
        <v>1</v>
      </c>
      <c r="J912" s="13">
        <v>988000000</v>
      </c>
      <c r="K912" s="13">
        <f t="shared" si="24"/>
        <v>1976000</v>
      </c>
      <c r="L912" s="14">
        <f t="shared" si="25"/>
        <v>7410000</v>
      </c>
      <c r="M912" s="13">
        <f t="shared" si="26"/>
        <v>741000</v>
      </c>
    </row>
    <row r="913" spans="1:13" outlineLevel="1">
      <c r="A913" s="10"/>
      <c r="B913" s="26"/>
      <c r="C913" s="34"/>
      <c r="D913" s="29"/>
      <c r="E913" s="11"/>
      <c r="F913" s="11"/>
      <c r="G913" s="12"/>
      <c r="H913" s="13"/>
      <c r="I913" s="12"/>
      <c r="J913" s="13"/>
      <c r="K913" s="13"/>
      <c r="L913" s="14"/>
      <c r="M913" s="13"/>
    </row>
    <row r="914" spans="1:13" outlineLevel="2">
      <c r="A914" s="10">
        <v>559</v>
      </c>
      <c r="B914" s="26" t="s">
        <v>12</v>
      </c>
      <c r="C914" s="32" t="s">
        <v>332</v>
      </c>
      <c r="D914" s="29" t="s">
        <v>27</v>
      </c>
      <c r="E914" s="11" t="s">
        <v>643</v>
      </c>
      <c r="F914" s="11" t="s">
        <v>647</v>
      </c>
      <c r="G914" s="12" t="s">
        <v>48</v>
      </c>
      <c r="H914" s="13">
        <v>341440000</v>
      </c>
      <c r="I914" s="12">
        <v>1</v>
      </c>
      <c r="J914" s="13">
        <v>341440000</v>
      </c>
      <c r="K914" s="13">
        <f t="shared" si="24"/>
        <v>682880</v>
      </c>
      <c r="L914" s="14">
        <f t="shared" si="25"/>
        <v>2560800</v>
      </c>
      <c r="M914" s="13">
        <f t="shared" si="26"/>
        <v>256080</v>
      </c>
    </row>
    <row r="915" spans="1:13" outlineLevel="1">
      <c r="A915" s="10"/>
      <c r="B915" s="26"/>
      <c r="C915" s="34"/>
      <c r="D915" s="29"/>
      <c r="E915" s="11"/>
      <c r="F915" s="11"/>
      <c r="G915" s="12"/>
      <c r="H915" s="13"/>
      <c r="I915" s="12"/>
      <c r="J915" s="13"/>
      <c r="K915" s="13"/>
      <c r="L915" s="14"/>
      <c r="M915" s="13"/>
    </row>
    <row r="916" spans="1:13" outlineLevel="2">
      <c r="A916" s="10">
        <v>560</v>
      </c>
      <c r="B916" s="26" t="s">
        <v>12</v>
      </c>
      <c r="C916" s="32" t="s">
        <v>125</v>
      </c>
      <c r="D916" s="29" t="s">
        <v>22</v>
      </c>
      <c r="E916" s="11" t="s">
        <v>648</v>
      </c>
      <c r="F916" s="11" t="s">
        <v>649</v>
      </c>
      <c r="G916" s="12" t="s">
        <v>164</v>
      </c>
      <c r="H916" s="13">
        <v>660684000</v>
      </c>
      <c r="I916" s="12">
        <v>1</v>
      </c>
      <c r="J916" s="13">
        <v>660684000</v>
      </c>
      <c r="K916" s="13">
        <f t="shared" si="24"/>
        <v>1321368</v>
      </c>
      <c r="L916" s="14">
        <f t="shared" si="25"/>
        <v>4955130</v>
      </c>
      <c r="M916" s="13">
        <f t="shared" si="26"/>
        <v>495513</v>
      </c>
    </row>
    <row r="917" spans="1:13" outlineLevel="1">
      <c r="A917" s="10"/>
      <c r="B917" s="26"/>
      <c r="C917" s="34"/>
      <c r="D917" s="29"/>
      <c r="E917" s="11"/>
      <c r="F917" s="11"/>
      <c r="G917" s="12"/>
      <c r="H917" s="13"/>
      <c r="I917" s="12"/>
      <c r="J917" s="13"/>
      <c r="K917" s="13"/>
      <c r="L917" s="14"/>
      <c r="M917" s="13"/>
    </row>
    <row r="918" spans="1:13" outlineLevel="2">
      <c r="A918" s="10">
        <v>561</v>
      </c>
      <c r="B918" s="26" t="s">
        <v>12</v>
      </c>
      <c r="C918" s="32" t="s">
        <v>125</v>
      </c>
      <c r="D918" s="29" t="s">
        <v>14</v>
      </c>
      <c r="E918" s="11" t="s">
        <v>648</v>
      </c>
      <c r="F918" s="11" t="s">
        <v>650</v>
      </c>
      <c r="G918" s="12" t="s">
        <v>52</v>
      </c>
      <c r="H918" s="13">
        <v>402333000</v>
      </c>
      <c r="I918" s="12">
        <v>1</v>
      </c>
      <c r="J918" s="13">
        <v>402333000</v>
      </c>
      <c r="K918" s="13">
        <f t="shared" si="24"/>
        <v>804666</v>
      </c>
      <c r="L918" s="14">
        <f t="shared" si="25"/>
        <v>3017497.5</v>
      </c>
      <c r="M918" s="13">
        <f t="shared" si="26"/>
        <v>301749.75</v>
      </c>
    </row>
    <row r="919" spans="1:13" outlineLevel="1">
      <c r="A919" s="10"/>
      <c r="B919" s="26"/>
      <c r="C919" s="34"/>
      <c r="D919" s="29"/>
      <c r="E919" s="11"/>
      <c r="F919" s="11"/>
      <c r="G919" s="12"/>
      <c r="H919" s="13"/>
      <c r="I919" s="12"/>
      <c r="J919" s="13"/>
      <c r="K919" s="13"/>
      <c r="L919" s="14"/>
      <c r="M919" s="13"/>
    </row>
    <row r="920" spans="1:13" outlineLevel="2">
      <c r="A920" s="10">
        <v>562</v>
      </c>
      <c r="B920" s="26" t="s">
        <v>12</v>
      </c>
      <c r="C920" s="32" t="s">
        <v>125</v>
      </c>
      <c r="D920" s="29" t="s">
        <v>27</v>
      </c>
      <c r="E920" s="11" t="s">
        <v>648</v>
      </c>
      <c r="F920" s="11" t="s">
        <v>651</v>
      </c>
      <c r="G920" s="12" t="s">
        <v>61</v>
      </c>
      <c r="H920" s="13">
        <v>954327000</v>
      </c>
      <c r="I920" s="12">
        <v>1</v>
      </c>
      <c r="J920" s="13">
        <v>954327000</v>
      </c>
      <c r="K920" s="13">
        <f t="shared" si="24"/>
        <v>1908654</v>
      </c>
      <c r="L920" s="14">
        <f t="shared" si="25"/>
        <v>7157452.5</v>
      </c>
      <c r="M920" s="13">
        <f t="shared" si="26"/>
        <v>715745.25</v>
      </c>
    </row>
    <row r="921" spans="1:13" outlineLevel="1">
      <c r="A921" s="10"/>
      <c r="B921" s="26"/>
      <c r="C921" s="34"/>
      <c r="D921" s="29"/>
      <c r="E921" s="11"/>
      <c r="F921" s="11"/>
      <c r="G921" s="12"/>
      <c r="H921" s="13"/>
      <c r="I921" s="12"/>
      <c r="J921" s="13"/>
      <c r="K921" s="13"/>
      <c r="L921" s="14"/>
      <c r="M921" s="13"/>
    </row>
    <row r="922" spans="1:13" outlineLevel="2">
      <c r="A922" s="10">
        <v>563</v>
      </c>
      <c r="B922" s="26" t="s">
        <v>12</v>
      </c>
      <c r="C922" s="32" t="s">
        <v>652</v>
      </c>
      <c r="D922" s="29" t="s">
        <v>14</v>
      </c>
      <c r="E922" s="11" t="s">
        <v>653</v>
      </c>
      <c r="F922" s="11" t="s">
        <v>654</v>
      </c>
      <c r="G922" s="12" t="s">
        <v>80</v>
      </c>
      <c r="H922" s="13">
        <v>514000000</v>
      </c>
      <c r="I922" s="12">
        <v>1</v>
      </c>
      <c r="J922" s="13">
        <v>514000000</v>
      </c>
      <c r="K922" s="13">
        <f t="shared" si="24"/>
        <v>1028000</v>
      </c>
      <c r="L922" s="14">
        <f t="shared" si="25"/>
        <v>3855000</v>
      </c>
      <c r="M922" s="13">
        <f t="shared" si="26"/>
        <v>385500</v>
      </c>
    </row>
    <row r="923" spans="1:13" outlineLevel="1">
      <c r="A923" s="10"/>
      <c r="B923" s="26"/>
      <c r="C923" s="34"/>
      <c r="D923" s="29"/>
      <c r="E923" s="11"/>
      <c r="F923" s="11"/>
      <c r="G923" s="12"/>
      <c r="H923" s="13"/>
      <c r="I923" s="12"/>
      <c r="J923" s="13"/>
      <c r="K923" s="13"/>
      <c r="L923" s="14"/>
      <c r="M923" s="13"/>
    </row>
    <row r="924" spans="1:13" outlineLevel="2">
      <c r="A924" s="10">
        <v>564</v>
      </c>
      <c r="B924" s="26" t="s">
        <v>12</v>
      </c>
      <c r="C924" s="32" t="s">
        <v>652</v>
      </c>
      <c r="D924" s="29" t="s">
        <v>22</v>
      </c>
      <c r="E924" s="11" t="s">
        <v>653</v>
      </c>
      <c r="F924" s="11" t="s">
        <v>655</v>
      </c>
      <c r="G924" s="12" t="s">
        <v>82</v>
      </c>
      <c r="H924" s="13">
        <v>174000000</v>
      </c>
      <c r="I924" s="12">
        <v>1</v>
      </c>
      <c r="J924" s="13">
        <v>174000000</v>
      </c>
      <c r="K924" s="13">
        <f t="shared" si="24"/>
        <v>348000</v>
      </c>
      <c r="L924" s="14">
        <f t="shared" si="25"/>
        <v>1305000</v>
      </c>
      <c r="M924" s="13">
        <f t="shared" si="26"/>
        <v>130500</v>
      </c>
    </row>
    <row r="925" spans="1:13" outlineLevel="1">
      <c r="A925" s="10"/>
      <c r="B925" s="26"/>
      <c r="C925" s="34"/>
      <c r="D925" s="29"/>
      <c r="E925" s="11"/>
      <c r="F925" s="11"/>
      <c r="G925" s="12"/>
      <c r="H925" s="13"/>
      <c r="I925" s="12"/>
      <c r="J925" s="13"/>
      <c r="K925" s="13"/>
      <c r="L925" s="14"/>
      <c r="M925" s="13"/>
    </row>
    <row r="926" spans="1:13" outlineLevel="2">
      <c r="A926" s="10">
        <v>565</v>
      </c>
      <c r="B926" s="26" t="s">
        <v>12</v>
      </c>
      <c r="C926" s="32" t="s">
        <v>652</v>
      </c>
      <c r="D926" s="29" t="s">
        <v>27</v>
      </c>
      <c r="E926" s="11" t="s">
        <v>653</v>
      </c>
      <c r="F926" s="11" t="s">
        <v>656</v>
      </c>
      <c r="G926" s="12" t="s">
        <v>94</v>
      </c>
      <c r="H926" s="13">
        <v>1989000000</v>
      </c>
      <c r="I926" s="12">
        <v>1.3</v>
      </c>
      <c r="J926" s="13">
        <v>2585700000</v>
      </c>
      <c r="K926" s="13">
        <f t="shared" si="24"/>
        <v>5171400</v>
      </c>
      <c r="L926" s="14">
        <f t="shared" si="25"/>
        <v>19392750</v>
      </c>
      <c r="M926" s="13">
        <f t="shared" si="26"/>
        <v>1939275</v>
      </c>
    </row>
    <row r="927" spans="1:13" outlineLevel="1">
      <c r="A927" s="10"/>
      <c r="B927" s="26"/>
      <c r="C927" s="34"/>
      <c r="D927" s="29"/>
      <c r="E927" s="11"/>
      <c r="F927" s="11"/>
      <c r="G927" s="12"/>
      <c r="H927" s="13"/>
      <c r="I927" s="12"/>
      <c r="J927" s="13"/>
      <c r="K927" s="13"/>
      <c r="L927" s="14"/>
      <c r="M927" s="13"/>
    </row>
    <row r="928" spans="1:13" outlineLevel="2">
      <c r="A928" s="10">
        <v>566</v>
      </c>
      <c r="B928" s="26" t="s">
        <v>12</v>
      </c>
      <c r="C928" s="32" t="s">
        <v>657</v>
      </c>
      <c r="D928" s="29" t="s">
        <v>22</v>
      </c>
      <c r="E928" s="11" t="s">
        <v>658</v>
      </c>
      <c r="F928" s="11" t="s">
        <v>659</v>
      </c>
      <c r="G928" s="12" t="s">
        <v>660</v>
      </c>
      <c r="H928" s="13">
        <v>79000000</v>
      </c>
      <c r="I928" s="12">
        <v>1</v>
      </c>
      <c r="J928" s="13">
        <v>79000000</v>
      </c>
      <c r="K928" s="13">
        <f t="shared" si="24"/>
        <v>158000</v>
      </c>
      <c r="L928" s="14">
        <f t="shared" si="25"/>
        <v>592500</v>
      </c>
      <c r="M928" s="13">
        <f t="shared" si="26"/>
        <v>59250</v>
      </c>
    </row>
    <row r="929" spans="1:13" outlineLevel="1">
      <c r="A929" s="10"/>
      <c r="B929" s="26"/>
      <c r="C929" s="34"/>
      <c r="D929" s="29"/>
      <c r="E929" s="11"/>
      <c r="F929" s="11"/>
      <c r="G929" s="12"/>
      <c r="H929" s="13"/>
      <c r="I929" s="12"/>
      <c r="J929" s="13"/>
      <c r="K929" s="13"/>
      <c r="L929" s="14"/>
      <c r="M929" s="13"/>
    </row>
    <row r="930" spans="1:13" outlineLevel="2">
      <c r="A930" s="10">
        <v>567</v>
      </c>
      <c r="B930" s="26" t="s">
        <v>12</v>
      </c>
      <c r="C930" s="32" t="s">
        <v>657</v>
      </c>
      <c r="D930" s="29" t="s">
        <v>14</v>
      </c>
      <c r="E930" s="11" t="s">
        <v>658</v>
      </c>
      <c r="F930" s="11" t="s">
        <v>661</v>
      </c>
      <c r="G930" s="12" t="s">
        <v>662</v>
      </c>
      <c r="H930" s="13">
        <v>102000000</v>
      </c>
      <c r="I930" s="12">
        <v>1</v>
      </c>
      <c r="J930" s="13">
        <v>102000000</v>
      </c>
      <c r="K930" s="13">
        <f t="shared" si="24"/>
        <v>204000</v>
      </c>
      <c r="L930" s="14">
        <f t="shared" si="25"/>
        <v>765000</v>
      </c>
      <c r="M930" s="13">
        <f t="shared" si="26"/>
        <v>76500</v>
      </c>
    </row>
    <row r="931" spans="1:13" outlineLevel="2">
      <c r="A931" s="10">
        <v>568</v>
      </c>
      <c r="B931" s="26" t="s">
        <v>12</v>
      </c>
      <c r="C931" s="32" t="s">
        <v>663</v>
      </c>
      <c r="D931" s="29" t="s">
        <v>14</v>
      </c>
      <c r="E931" s="11" t="s">
        <v>664</v>
      </c>
      <c r="F931" s="11" t="s">
        <v>665</v>
      </c>
      <c r="G931" s="12" t="s">
        <v>61</v>
      </c>
      <c r="H931" s="13">
        <v>2201000000</v>
      </c>
      <c r="I931" s="12">
        <v>1</v>
      </c>
      <c r="J931" s="13">
        <v>2201000000</v>
      </c>
      <c r="K931" s="13">
        <f t="shared" si="24"/>
        <v>4402000</v>
      </c>
      <c r="L931" s="14">
        <f t="shared" si="25"/>
        <v>16507500</v>
      </c>
      <c r="M931" s="13">
        <f t="shared" si="26"/>
        <v>1650750</v>
      </c>
    </row>
    <row r="932" spans="1:13" outlineLevel="1">
      <c r="A932" s="10"/>
      <c r="B932" s="26"/>
      <c r="C932" s="34"/>
      <c r="D932" s="29"/>
      <c r="E932" s="11"/>
      <c r="F932" s="11"/>
      <c r="G932" s="12"/>
      <c r="H932" s="13"/>
      <c r="I932" s="12"/>
      <c r="J932" s="13"/>
      <c r="K932" s="13"/>
      <c r="L932" s="14"/>
      <c r="M932" s="13"/>
    </row>
    <row r="933" spans="1:13" outlineLevel="2">
      <c r="A933" s="10">
        <v>569</v>
      </c>
      <c r="B933" s="26" t="s">
        <v>12</v>
      </c>
      <c r="C933" s="32" t="s">
        <v>663</v>
      </c>
      <c r="D933" s="29" t="s">
        <v>22</v>
      </c>
      <c r="E933" s="11" t="s">
        <v>664</v>
      </c>
      <c r="F933" s="11" t="s">
        <v>666</v>
      </c>
      <c r="G933" s="12" t="s">
        <v>61</v>
      </c>
      <c r="H933" s="13">
        <v>2108000000</v>
      </c>
      <c r="I933" s="12">
        <v>1</v>
      </c>
      <c r="J933" s="13">
        <v>2108000000</v>
      </c>
      <c r="K933" s="13">
        <f t="shared" si="24"/>
        <v>4216000</v>
      </c>
      <c r="L933" s="14">
        <f t="shared" si="25"/>
        <v>15810000</v>
      </c>
      <c r="M933" s="13">
        <f t="shared" si="26"/>
        <v>1581000</v>
      </c>
    </row>
    <row r="934" spans="1:13" outlineLevel="1">
      <c r="A934" s="10"/>
      <c r="B934" s="26"/>
      <c r="C934" s="34"/>
      <c r="D934" s="29"/>
      <c r="E934" s="11"/>
      <c r="F934" s="11"/>
      <c r="G934" s="12"/>
      <c r="H934" s="13"/>
      <c r="I934" s="12"/>
      <c r="J934" s="13"/>
      <c r="K934" s="13"/>
      <c r="L934" s="14"/>
      <c r="M934" s="13"/>
    </row>
    <row r="935" spans="1:13" outlineLevel="2">
      <c r="A935" s="10">
        <v>570</v>
      </c>
      <c r="B935" s="26" t="s">
        <v>12</v>
      </c>
      <c r="C935" s="32" t="s">
        <v>663</v>
      </c>
      <c r="D935" s="29" t="s">
        <v>27</v>
      </c>
      <c r="E935" s="11" t="s">
        <v>664</v>
      </c>
      <c r="F935" s="11" t="s">
        <v>667</v>
      </c>
      <c r="G935" s="12" t="s">
        <v>61</v>
      </c>
      <c r="H935" s="13">
        <v>3086000000</v>
      </c>
      <c r="I935" s="12">
        <v>1</v>
      </c>
      <c r="J935" s="13">
        <v>3086000000</v>
      </c>
      <c r="K935" s="13">
        <f t="shared" si="24"/>
        <v>6172000</v>
      </c>
      <c r="L935" s="14">
        <f t="shared" si="25"/>
        <v>23145000</v>
      </c>
      <c r="M935" s="13">
        <f t="shared" si="26"/>
        <v>2314500</v>
      </c>
    </row>
    <row r="936" spans="1:13" outlineLevel="1">
      <c r="A936" s="10"/>
      <c r="B936" s="26"/>
      <c r="C936" s="34"/>
      <c r="D936" s="29"/>
      <c r="E936" s="11"/>
      <c r="F936" s="11"/>
      <c r="G936" s="12"/>
      <c r="H936" s="13"/>
      <c r="I936" s="12"/>
      <c r="J936" s="13"/>
      <c r="K936" s="13"/>
      <c r="L936" s="14"/>
      <c r="M936" s="13"/>
    </row>
    <row r="937" spans="1:13" outlineLevel="2">
      <c r="A937" s="10">
        <v>571</v>
      </c>
      <c r="B937" s="26" t="s">
        <v>12</v>
      </c>
      <c r="C937" s="32" t="s">
        <v>663</v>
      </c>
      <c r="D937" s="29" t="s">
        <v>25</v>
      </c>
      <c r="E937" s="11" t="s">
        <v>664</v>
      </c>
      <c r="F937" s="11" t="s">
        <v>668</v>
      </c>
      <c r="G937" s="12" t="s">
        <v>61</v>
      </c>
      <c r="H937" s="13">
        <v>2907000000</v>
      </c>
      <c r="I937" s="12">
        <v>1</v>
      </c>
      <c r="J937" s="13">
        <v>2907000000</v>
      </c>
      <c r="K937" s="13">
        <f t="shared" si="24"/>
        <v>5814000</v>
      </c>
      <c r="L937" s="14">
        <f t="shared" si="25"/>
        <v>21802500</v>
      </c>
      <c r="M937" s="13">
        <f t="shared" si="26"/>
        <v>2180250</v>
      </c>
    </row>
    <row r="938" spans="1:13" outlineLevel="1">
      <c r="A938" s="10"/>
      <c r="B938" s="26"/>
      <c r="C938" s="34"/>
      <c r="D938" s="29"/>
      <c r="E938" s="11"/>
      <c r="F938" s="11"/>
      <c r="G938" s="12"/>
      <c r="H938" s="13"/>
      <c r="I938" s="12"/>
      <c r="J938" s="13"/>
      <c r="K938" s="13"/>
      <c r="L938" s="14"/>
      <c r="M938" s="13"/>
    </row>
    <row r="939" spans="1:13" outlineLevel="2">
      <c r="A939" s="10">
        <v>572</v>
      </c>
      <c r="B939" s="26" t="s">
        <v>12</v>
      </c>
      <c r="C939" s="32" t="s">
        <v>663</v>
      </c>
      <c r="D939" s="29" t="s">
        <v>326</v>
      </c>
      <c r="E939" s="11" t="s">
        <v>664</v>
      </c>
      <c r="F939" s="11" t="s">
        <v>669</v>
      </c>
      <c r="G939" s="12" t="s">
        <v>48</v>
      </c>
      <c r="H939" s="13">
        <v>378000000</v>
      </c>
      <c r="I939" s="12">
        <v>1</v>
      </c>
      <c r="J939" s="13">
        <v>378000000</v>
      </c>
      <c r="K939" s="13">
        <f t="shared" si="24"/>
        <v>756000</v>
      </c>
      <c r="L939" s="14">
        <f t="shared" si="25"/>
        <v>2835000</v>
      </c>
      <c r="M939" s="13">
        <f t="shared" si="26"/>
        <v>283500</v>
      </c>
    </row>
    <row r="940" spans="1:13" outlineLevel="1">
      <c r="A940" s="10"/>
      <c r="B940" s="26"/>
      <c r="C940" s="34"/>
      <c r="D940" s="29"/>
      <c r="E940" s="11"/>
      <c r="F940" s="11"/>
      <c r="G940" s="12"/>
      <c r="H940" s="13"/>
      <c r="I940" s="12"/>
      <c r="J940" s="13"/>
      <c r="K940" s="13"/>
      <c r="L940" s="14"/>
      <c r="M940" s="13"/>
    </row>
    <row r="941" spans="1:13" outlineLevel="2">
      <c r="A941" s="10">
        <v>573</v>
      </c>
      <c r="B941" s="26" t="s">
        <v>12</v>
      </c>
      <c r="C941" s="32" t="s">
        <v>663</v>
      </c>
      <c r="D941" s="29" t="s">
        <v>53</v>
      </c>
      <c r="E941" s="11" t="s">
        <v>664</v>
      </c>
      <c r="F941" s="11" t="s">
        <v>670</v>
      </c>
      <c r="G941" s="12" t="s">
        <v>61</v>
      </c>
      <c r="H941" s="13">
        <v>851000000</v>
      </c>
      <c r="I941" s="12">
        <v>1</v>
      </c>
      <c r="J941" s="13">
        <v>851000000</v>
      </c>
      <c r="K941" s="13">
        <f t="shared" si="24"/>
        <v>1702000</v>
      </c>
      <c r="L941" s="14">
        <f t="shared" si="25"/>
        <v>6382500</v>
      </c>
      <c r="M941" s="13">
        <f t="shared" si="26"/>
        <v>638250</v>
      </c>
    </row>
    <row r="942" spans="1:13" outlineLevel="1">
      <c r="A942" s="10"/>
      <c r="B942" s="26"/>
      <c r="C942" s="34"/>
      <c r="D942" s="29"/>
      <c r="E942" s="11"/>
      <c r="F942" s="11"/>
      <c r="G942" s="12"/>
      <c r="H942" s="13"/>
      <c r="I942" s="12"/>
      <c r="J942" s="13"/>
      <c r="K942" s="13"/>
      <c r="L942" s="14"/>
      <c r="M942" s="13"/>
    </row>
    <row r="943" spans="1:13" outlineLevel="2">
      <c r="A943" s="10">
        <v>574</v>
      </c>
      <c r="B943" s="26" t="s">
        <v>12</v>
      </c>
      <c r="C943" s="32" t="s">
        <v>663</v>
      </c>
      <c r="D943" s="29" t="s">
        <v>46</v>
      </c>
      <c r="E943" s="11" t="s">
        <v>664</v>
      </c>
      <c r="F943" s="11" t="s">
        <v>671</v>
      </c>
      <c r="G943" s="12" t="s">
        <v>164</v>
      </c>
      <c r="H943" s="13">
        <v>197000000</v>
      </c>
      <c r="I943" s="12">
        <v>1</v>
      </c>
      <c r="J943" s="13">
        <v>197000000</v>
      </c>
      <c r="K943" s="13">
        <f t="shared" si="24"/>
        <v>394000</v>
      </c>
      <c r="L943" s="14">
        <f t="shared" si="25"/>
        <v>1477500</v>
      </c>
      <c r="M943" s="13">
        <f t="shared" si="26"/>
        <v>147750</v>
      </c>
    </row>
    <row r="944" spans="1:13" outlineLevel="1">
      <c r="A944" s="10"/>
      <c r="B944" s="26"/>
      <c r="C944" s="34"/>
      <c r="D944" s="29"/>
      <c r="E944" s="11"/>
      <c r="F944" s="11"/>
      <c r="G944" s="12"/>
      <c r="H944" s="13"/>
      <c r="I944" s="12"/>
      <c r="J944" s="13"/>
      <c r="K944" s="13"/>
      <c r="L944" s="14"/>
      <c r="M944" s="13"/>
    </row>
    <row r="945" spans="1:13" outlineLevel="2">
      <c r="A945" s="10">
        <v>575</v>
      </c>
      <c r="B945" s="26" t="s">
        <v>12</v>
      </c>
      <c r="C945" s="32" t="s">
        <v>663</v>
      </c>
      <c r="D945" s="29" t="s">
        <v>34</v>
      </c>
      <c r="E945" s="11" t="s">
        <v>664</v>
      </c>
      <c r="F945" s="11" t="s">
        <v>672</v>
      </c>
      <c r="G945" s="12" t="s">
        <v>61</v>
      </c>
      <c r="H945" s="13">
        <v>1989000000</v>
      </c>
      <c r="I945" s="12">
        <v>1</v>
      </c>
      <c r="J945" s="13">
        <v>1989000000</v>
      </c>
      <c r="K945" s="13">
        <f t="shared" si="24"/>
        <v>3978000</v>
      </c>
      <c r="L945" s="14">
        <f t="shared" si="25"/>
        <v>14917500</v>
      </c>
      <c r="M945" s="13">
        <f t="shared" si="26"/>
        <v>1491750</v>
      </c>
    </row>
    <row r="946" spans="1:13" outlineLevel="1">
      <c r="A946" s="10"/>
      <c r="B946" s="26"/>
      <c r="C946" s="34"/>
      <c r="D946" s="29"/>
      <c r="E946" s="11"/>
      <c r="F946" s="11"/>
      <c r="G946" s="12"/>
      <c r="H946" s="13"/>
      <c r="I946" s="12"/>
      <c r="J946" s="13"/>
      <c r="K946" s="13"/>
      <c r="L946" s="14"/>
      <c r="M946" s="13"/>
    </row>
    <row r="947" spans="1:13" outlineLevel="2">
      <c r="A947" s="10">
        <v>576</v>
      </c>
      <c r="B947" s="26" t="s">
        <v>12</v>
      </c>
      <c r="C947" s="32" t="s">
        <v>663</v>
      </c>
      <c r="D947" s="29" t="s">
        <v>37</v>
      </c>
      <c r="E947" s="11" t="s">
        <v>664</v>
      </c>
      <c r="F947" s="11" t="s">
        <v>673</v>
      </c>
      <c r="G947" s="12" t="s">
        <v>61</v>
      </c>
      <c r="H947" s="13">
        <v>1828000000</v>
      </c>
      <c r="I947" s="12">
        <v>1</v>
      </c>
      <c r="J947" s="13">
        <v>1828000000</v>
      </c>
      <c r="K947" s="13">
        <f t="shared" si="24"/>
        <v>3656000</v>
      </c>
      <c r="L947" s="14">
        <f t="shared" si="25"/>
        <v>13710000</v>
      </c>
      <c r="M947" s="13">
        <f t="shared" si="26"/>
        <v>1371000</v>
      </c>
    </row>
    <row r="948" spans="1:13" outlineLevel="1">
      <c r="A948" s="10"/>
      <c r="B948" s="26"/>
      <c r="C948" s="34"/>
      <c r="D948" s="29"/>
      <c r="E948" s="11"/>
      <c r="F948" s="11"/>
      <c r="G948" s="12"/>
      <c r="H948" s="13"/>
      <c r="I948" s="12"/>
      <c r="J948" s="13"/>
      <c r="K948" s="13"/>
      <c r="L948" s="14"/>
      <c r="M948" s="13"/>
    </row>
    <row r="949" spans="1:13" outlineLevel="2">
      <c r="A949" s="10">
        <v>577</v>
      </c>
      <c r="B949" s="26" t="s">
        <v>12</v>
      </c>
      <c r="C949" s="32" t="s">
        <v>663</v>
      </c>
      <c r="D949" s="29" t="s">
        <v>41</v>
      </c>
      <c r="E949" s="11" t="s">
        <v>664</v>
      </c>
      <c r="F949" s="11" t="s">
        <v>674</v>
      </c>
      <c r="G949" s="12" t="s">
        <v>61</v>
      </c>
      <c r="H949" s="13">
        <v>1760000000</v>
      </c>
      <c r="I949" s="12">
        <v>1</v>
      </c>
      <c r="J949" s="13">
        <v>1760000000</v>
      </c>
      <c r="K949" s="13">
        <f t="shared" si="24"/>
        <v>3520000</v>
      </c>
      <c r="L949" s="14">
        <f t="shared" si="25"/>
        <v>13200000</v>
      </c>
      <c r="M949" s="13">
        <f t="shared" si="26"/>
        <v>1320000</v>
      </c>
    </row>
    <row r="950" spans="1:13" outlineLevel="1">
      <c r="A950" s="10"/>
      <c r="B950" s="26"/>
      <c r="C950" s="34"/>
      <c r="D950" s="29"/>
      <c r="E950" s="11"/>
      <c r="F950" s="11"/>
      <c r="G950" s="12"/>
      <c r="H950" s="13"/>
      <c r="I950" s="12"/>
      <c r="J950" s="13"/>
      <c r="K950" s="13"/>
      <c r="L950" s="14"/>
      <c r="M950" s="13"/>
    </row>
    <row r="951" spans="1:13" outlineLevel="2">
      <c r="A951" s="10">
        <v>578</v>
      </c>
      <c r="B951" s="26" t="s">
        <v>12</v>
      </c>
      <c r="C951" s="32" t="s">
        <v>663</v>
      </c>
      <c r="D951" s="29" t="s">
        <v>325</v>
      </c>
      <c r="E951" s="11" t="s">
        <v>664</v>
      </c>
      <c r="F951" s="11" t="s">
        <v>675</v>
      </c>
      <c r="G951" s="12" t="s">
        <v>61</v>
      </c>
      <c r="H951" s="13">
        <v>1658000000</v>
      </c>
      <c r="I951" s="12">
        <v>1</v>
      </c>
      <c r="J951" s="13">
        <v>1658000000</v>
      </c>
      <c r="K951" s="13">
        <f t="shared" ref="K951:K1035" si="27">J951*0.2%</f>
        <v>3316000</v>
      </c>
      <c r="L951" s="14">
        <f t="shared" ref="L951:L1035" si="28">J951*0.75%</f>
        <v>12435000</v>
      </c>
      <c r="M951" s="13">
        <f t="shared" ref="M951:M1035" si="29">J951*0.075%</f>
        <v>1243500</v>
      </c>
    </row>
    <row r="952" spans="1:13" outlineLevel="1">
      <c r="A952" s="10"/>
      <c r="B952" s="26"/>
      <c r="C952" s="34"/>
      <c r="D952" s="29"/>
      <c r="E952" s="11"/>
      <c r="F952" s="11"/>
      <c r="G952" s="12"/>
      <c r="H952" s="13"/>
      <c r="I952" s="12"/>
      <c r="J952" s="13"/>
      <c r="K952" s="13"/>
      <c r="L952" s="14"/>
      <c r="M952" s="13"/>
    </row>
    <row r="953" spans="1:13" outlineLevel="2">
      <c r="A953" s="10">
        <v>579</v>
      </c>
      <c r="B953" s="26" t="s">
        <v>12</v>
      </c>
      <c r="C953" s="32" t="s">
        <v>676</v>
      </c>
      <c r="D953" s="29" t="s">
        <v>185</v>
      </c>
      <c r="E953" s="11" t="s">
        <v>677</v>
      </c>
      <c r="F953" s="11" t="s">
        <v>678</v>
      </c>
      <c r="G953" s="12" t="s">
        <v>79</v>
      </c>
      <c r="H953" s="13">
        <v>1192000000</v>
      </c>
      <c r="I953" s="12">
        <v>1</v>
      </c>
      <c r="J953" s="13">
        <v>1192000000</v>
      </c>
      <c r="K953" s="13">
        <f t="shared" si="27"/>
        <v>2384000</v>
      </c>
      <c r="L953" s="14">
        <f t="shared" si="28"/>
        <v>8940000</v>
      </c>
      <c r="M953" s="13">
        <f t="shared" si="29"/>
        <v>894000</v>
      </c>
    </row>
    <row r="954" spans="1:13" outlineLevel="2">
      <c r="A954" s="10">
        <v>580</v>
      </c>
      <c r="B954" s="26" t="s">
        <v>12</v>
      </c>
      <c r="C954" s="32" t="s">
        <v>676</v>
      </c>
      <c r="D954" s="29" t="s">
        <v>185</v>
      </c>
      <c r="E954" s="11" t="s">
        <v>677</v>
      </c>
      <c r="F954" s="11" t="s">
        <v>678</v>
      </c>
      <c r="G954" s="12" t="s">
        <v>80</v>
      </c>
      <c r="H954" s="13">
        <v>1324000000</v>
      </c>
      <c r="I954" s="12">
        <v>1</v>
      </c>
      <c r="J954" s="13">
        <v>1324000000</v>
      </c>
      <c r="K954" s="13">
        <f t="shared" si="27"/>
        <v>2648000</v>
      </c>
      <c r="L954" s="14">
        <f t="shared" si="28"/>
        <v>9930000</v>
      </c>
      <c r="M954" s="13">
        <f t="shared" si="29"/>
        <v>993000</v>
      </c>
    </row>
    <row r="955" spans="1:13" outlineLevel="2">
      <c r="A955" s="10">
        <v>581</v>
      </c>
      <c r="B955" s="26" t="s">
        <v>12</v>
      </c>
      <c r="C955" s="32" t="s">
        <v>676</v>
      </c>
      <c r="D955" s="29" t="s">
        <v>185</v>
      </c>
      <c r="E955" s="11" t="s">
        <v>677</v>
      </c>
      <c r="F955" s="11" t="s">
        <v>678</v>
      </c>
      <c r="G955" s="12" t="s">
        <v>81</v>
      </c>
      <c r="H955" s="13">
        <v>1383000000</v>
      </c>
      <c r="I955" s="12">
        <v>1</v>
      </c>
      <c r="J955" s="13">
        <v>1383000000</v>
      </c>
      <c r="K955" s="13">
        <f t="shared" si="27"/>
        <v>2766000</v>
      </c>
      <c r="L955" s="14">
        <f t="shared" si="28"/>
        <v>10372500</v>
      </c>
      <c r="M955" s="13">
        <f t="shared" si="29"/>
        <v>1037250</v>
      </c>
    </row>
    <row r="956" spans="1:13" outlineLevel="2">
      <c r="A956" s="10">
        <v>582</v>
      </c>
      <c r="B956" s="26" t="s">
        <v>12</v>
      </c>
      <c r="C956" s="32" t="s">
        <v>676</v>
      </c>
      <c r="D956" s="29" t="s">
        <v>185</v>
      </c>
      <c r="E956" s="11" t="s">
        <v>677</v>
      </c>
      <c r="F956" s="11" t="s">
        <v>678</v>
      </c>
      <c r="G956" s="12" t="s">
        <v>82</v>
      </c>
      <c r="H956" s="13">
        <v>1452000000</v>
      </c>
      <c r="I956" s="12">
        <v>1</v>
      </c>
      <c r="J956" s="13">
        <v>1452000000</v>
      </c>
      <c r="K956" s="13">
        <f t="shared" si="27"/>
        <v>2904000</v>
      </c>
      <c r="L956" s="14">
        <f t="shared" si="28"/>
        <v>10890000</v>
      </c>
      <c r="M956" s="13">
        <f t="shared" si="29"/>
        <v>1089000</v>
      </c>
    </row>
    <row r="957" spans="1:13" outlineLevel="1">
      <c r="A957" s="10"/>
      <c r="B957" s="26"/>
      <c r="C957" s="34"/>
      <c r="D957" s="29"/>
      <c r="E957" s="11"/>
      <c r="F957" s="11"/>
      <c r="G957" s="12"/>
      <c r="H957" s="13"/>
      <c r="I957" s="12"/>
      <c r="J957" s="13"/>
      <c r="K957" s="13"/>
      <c r="L957" s="14"/>
      <c r="M957" s="13"/>
    </row>
    <row r="958" spans="1:13" outlineLevel="2">
      <c r="A958" s="10">
        <v>583</v>
      </c>
      <c r="B958" s="26" t="s">
        <v>12</v>
      </c>
      <c r="C958" s="32" t="s">
        <v>676</v>
      </c>
      <c r="D958" s="29" t="s">
        <v>187</v>
      </c>
      <c r="E958" s="11" t="s">
        <v>677</v>
      </c>
      <c r="F958" s="11" t="s">
        <v>679</v>
      </c>
      <c r="G958" s="12" t="s">
        <v>79</v>
      </c>
      <c r="H958" s="13">
        <v>793000000</v>
      </c>
      <c r="I958" s="12">
        <v>1</v>
      </c>
      <c r="J958" s="13">
        <v>793000000</v>
      </c>
      <c r="K958" s="13">
        <f t="shared" si="27"/>
        <v>1586000</v>
      </c>
      <c r="L958" s="14">
        <f t="shared" si="28"/>
        <v>5947500</v>
      </c>
      <c r="M958" s="13">
        <f t="shared" si="29"/>
        <v>594750</v>
      </c>
    </row>
    <row r="959" spans="1:13" outlineLevel="2">
      <c r="A959" s="10">
        <v>584</v>
      </c>
      <c r="B959" s="26" t="s">
        <v>12</v>
      </c>
      <c r="C959" s="32" t="s">
        <v>676</v>
      </c>
      <c r="D959" s="29" t="s">
        <v>187</v>
      </c>
      <c r="E959" s="11" t="s">
        <v>677</v>
      </c>
      <c r="F959" s="11" t="s">
        <v>679</v>
      </c>
      <c r="G959" s="12" t="s">
        <v>80</v>
      </c>
      <c r="H959" s="13">
        <v>819000000</v>
      </c>
      <c r="I959" s="12">
        <v>1</v>
      </c>
      <c r="J959" s="13">
        <v>819000000</v>
      </c>
      <c r="K959" s="13">
        <f t="shared" si="27"/>
        <v>1638000</v>
      </c>
      <c r="L959" s="14">
        <f t="shared" si="28"/>
        <v>6142500</v>
      </c>
      <c r="M959" s="13">
        <f t="shared" si="29"/>
        <v>614250</v>
      </c>
    </row>
    <row r="960" spans="1:13" outlineLevel="2">
      <c r="A960" s="10">
        <v>585</v>
      </c>
      <c r="B960" s="26" t="s">
        <v>12</v>
      </c>
      <c r="C960" s="32" t="s">
        <v>676</v>
      </c>
      <c r="D960" s="29" t="s">
        <v>187</v>
      </c>
      <c r="E960" s="11" t="s">
        <v>677</v>
      </c>
      <c r="F960" s="11" t="s">
        <v>679</v>
      </c>
      <c r="G960" s="12" t="s">
        <v>81</v>
      </c>
      <c r="H960" s="13">
        <v>830000000</v>
      </c>
      <c r="I960" s="12">
        <v>1</v>
      </c>
      <c r="J960" s="13">
        <v>830000000</v>
      </c>
      <c r="K960" s="13">
        <f t="shared" si="27"/>
        <v>1660000</v>
      </c>
      <c r="L960" s="14">
        <f t="shared" si="28"/>
        <v>6225000</v>
      </c>
      <c r="M960" s="13">
        <f t="shared" si="29"/>
        <v>622500</v>
      </c>
    </row>
    <row r="961" spans="1:13" outlineLevel="2">
      <c r="A961" s="10">
        <v>586</v>
      </c>
      <c r="B961" s="26" t="s">
        <v>12</v>
      </c>
      <c r="C961" s="32" t="s">
        <v>676</v>
      </c>
      <c r="D961" s="29" t="s">
        <v>187</v>
      </c>
      <c r="E961" s="11" t="s">
        <v>677</v>
      </c>
      <c r="F961" s="11" t="s">
        <v>679</v>
      </c>
      <c r="G961" s="12" t="s">
        <v>82</v>
      </c>
      <c r="H961" s="13">
        <v>871000000</v>
      </c>
      <c r="I961" s="12">
        <v>1</v>
      </c>
      <c r="J961" s="13">
        <v>871000000</v>
      </c>
      <c r="K961" s="13">
        <f t="shared" si="27"/>
        <v>1742000</v>
      </c>
      <c r="L961" s="14">
        <f t="shared" si="28"/>
        <v>6532500</v>
      </c>
      <c r="M961" s="13">
        <f t="shared" si="29"/>
        <v>653250</v>
      </c>
    </row>
    <row r="962" spans="1:13" outlineLevel="1">
      <c r="A962" s="10"/>
      <c r="B962" s="26"/>
      <c r="C962" s="34"/>
      <c r="D962" s="29"/>
      <c r="E962" s="11"/>
      <c r="F962" s="11"/>
      <c r="G962" s="12"/>
      <c r="H962" s="13"/>
      <c r="I962" s="12"/>
      <c r="J962" s="13"/>
      <c r="K962" s="13"/>
      <c r="L962" s="14"/>
      <c r="M962" s="13"/>
    </row>
    <row r="963" spans="1:13" outlineLevel="2">
      <c r="A963" s="10">
        <v>587</v>
      </c>
      <c r="B963" s="26" t="s">
        <v>12</v>
      </c>
      <c r="C963" s="32" t="s">
        <v>676</v>
      </c>
      <c r="D963" s="29" t="s">
        <v>199</v>
      </c>
      <c r="E963" s="11" t="s">
        <v>677</v>
      </c>
      <c r="F963" s="11" t="s">
        <v>680</v>
      </c>
      <c r="G963" s="12" t="s">
        <v>79</v>
      </c>
      <c r="H963" s="13">
        <v>703000000</v>
      </c>
      <c r="I963" s="12">
        <v>1</v>
      </c>
      <c r="J963" s="13">
        <v>703000000</v>
      </c>
      <c r="K963" s="13">
        <f t="shared" si="27"/>
        <v>1406000</v>
      </c>
      <c r="L963" s="14">
        <f t="shared" si="28"/>
        <v>5272500</v>
      </c>
      <c r="M963" s="13">
        <f t="shared" si="29"/>
        <v>527250</v>
      </c>
    </row>
    <row r="964" spans="1:13" outlineLevel="2">
      <c r="A964" s="10">
        <v>588</v>
      </c>
      <c r="B964" s="26" t="s">
        <v>12</v>
      </c>
      <c r="C964" s="32" t="s">
        <v>676</v>
      </c>
      <c r="D964" s="29" t="s">
        <v>199</v>
      </c>
      <c r="E964" s="11" t="s">
        <v>677</v>
      </c>
      <c r="F964" s="11" t="s">
        <v>680</v>
      </c>
      <c r="G964" s="12" t="s">
        <v>80</v>
      </c>
      <c r="H964" s="13">
        <v>740000000</v>
      </c>
      <c r="I964" s="12">
        <v>1</v>
      </c>
      <c r="J964" s="13">
        <v>740000000</v>
      </c>
      <c r="K964" s="13">
        <f t="shared" si="27"/>
        <v>1480000</v>
      </c>
      <c r="L964" s="14">
        <f t="shared" si="28"/>
        <v>5550000</v>
      </c>
      <c r="M964" s="13">
        <f t="shared" si="29"/>
        <v>555000</v>
      </c>
    </row>
    <row r="965" spans="1:13" outlineLevel="2">
      <c r="A965" s="10">
        <v>589</v>
      </c>
      <c r="B965" s="26" t="s">
        <v>12</v>
      </c>
      <c r="C965" s="32" t="s">
        <v>676</v>
      </c>
      <c r="D965" s="29" t="s">
        <v>199</v>
      </c>
      <c r="E965" s="11" t="s">
        <v>677</v>
      </c>
      <c r="F965" s="11" t="s">
        <v>680</v>
      </c>
      <c r="G965" s="12" t="s">
        <v>81</v>
      </c>
      <c r="H965" s="13">
        <v>773000000</v>
      </c>
      <c r="I965" s="12">
        <v>1</v>
      </c>
      <c r="J965" s="13">
        <v>773000000</v>
      </c>
      <c r="K965" s="13">
        <f t="shared" si="27"/>
        <v>1546000</v>
      </c>
      <c r="L965" s="14">
        <f t="shared" si="28"/>
        <v>5797500</v>
      </c>
      <c r="M965" s="13">
        <f t="shared" si="29"/>
        <v>579750</v>
      </c>
    </row>
    <row r="966" spans="1:13" outlineLevel="2">
      <c r="A966" s="10">
        <v>590</v>
      </c>
      <c r="B966" s="26" t="s">
        <v>12</v>
      </c>
      <c r="C966" s="32" t="s">
        <v>676</v>
      </c>
      <c r="D966" s="29" t="s">
        <v>199</v>
      </c>
      <c r="E966" s="11" t="s">
        <v>677</v>
      </c>
      <c r="F966" s="11" t="s">
        <v>680</v>
      </c>
      <c r="G966" s="12" t="s">
        <v>82</v>
      </c>
      <c r="H966" s="13">
        <v>812000000</v>
      </c>
      <c r="I966" s="12">
        <v>1</v>
      </c>
      <c r="J966" s="13">
        <v>812000000</v>
      </c>
      <c r="K966" s="13">
        <f t="shared" si="27"/>
        <v>1624000</v>
      </c>
      <c r="L966" s="14">
        <f t="shared" si="28"/>
        <v>6090000</v>
      </c>
      <c r="M966" s="13">
        <f t="shared" si="29"/>
        <v>609000</v>
      </c>
    </row>
    <row r="967" spans="1:13" outlineLevel="1">
      <c r="A967" s="10"/>
      <c r="B967" s="26"/>
      <c r="C967" s="34"/>
      <c r="D967" s="29"/>
      <c r="E967" s="11"/>
      <c r="F967" s="11"/>
      <c r="G967" s="12"/>
      <c r="H967" s="13"/>
      <c r="I967" s="12"/>
      <c r="J967" s="13"/>
      <c r="K967" s="13"/>
      <c r="L967" s="14"/>
      <c r="M967" s="13"/>
    </row>
    <row r="968" spans="1:13" outlineLevel="2">
      <c r="A968" s="10">
        <v>591</v>
      </c>
      <c r="B968" s="26" t="s">
        <v>12</v>
      </c>
      <c r="C968" s="32" t="s">
        <v>676</v>
      </c>
      <c r="D968" s="29" t="s">
        <v>201</v>
      </c>
      <c r="E968" s="11" t="s">
        <v>677</v>
      </c>
      <c r="F968" s="11" t="s">
        <v>681</v>
      </c>
      <c r="G968" s="12" t="s">
        <v>79</v>
      </c>
      <c r="H968" s="13">
        <v>526000000</v>
      </c>
      <c r="I968" s="12">
        <v>1</v>
      </c>
      <c r="J968" s="13">
        <v>526000000</v>
      </c>
      <c r="K968" s="13">
        <f t="shared" si="27"/>
        <v>1052000</v>
      </c>
      <c r="L968" s="14">
        <f t="shared" si="28"/>
        <v>3945000</v>
      </c>
      <c r="M968" s="13">
        <f t="shared" si="29"/>
        <v>394500</v>
      </c>
    </row>
    <row r="969" spans="1:13" outlineLevel="2">
      <c r="A969" s="10">
        <v>592</v>
      </c>
      <c r="B969" s="26" t="s">
        <v>12</v>
      </c>
      <c r="C969" s="32" t="s">
        <v>676</v>
      </c>
      <c r="D969" s="29" t="s">
        <v>201</v>
      </c>
      <c r="E969" s="11" t="s">
        <v>677</v>
      </c>
      <c r="F969" s="11" t="s">
        <v>681</v>
      </c>
      <c r="G969" s="12" t="s">
        <v>80</v>
      </c>
      <c r="H969" s="13">
        <v>543000000</v>
      </c>
      <c r="I969" s="12">
        <v>1</v>
      </c>
      <c r="J969" s="13">
        <v>543000000</v>
      </c>
      <c r="K969" s="13">
        <f t="shared" si="27"/>
        <v>1086000</v>
      </c>
      <c r="L969" s="14">
        <f t="shared" si="28"/>
        <v>4072500</v>
      </c>
      <c r="M969" s="13">
        <f t="shared" si="29"/>
        <v>407250</v>
      </c>
    </row>
    <row r="970" spans="1:13" outlineLevel="2">
      <c r="A970" s="10">
        <v>593</v>
      </c>
      <c r="B970" s="26" t="s">
        <v>12</v>
      </c>
      <c r="C970" s="32" t="s">
        <v>676</v>
      </c>
      <c r="D970" s="29" t="s">
        <v>201</v>
      </c>
      <c r="E970" s="11" t="s">
        <v>677</v>
      </c>
      <c r="F970" s="11" t="s">
        <v>681</v>
      </c>
      <c r="G970" s="12" t="s">
        <v>81</v>
      </c>
      <c r="H970" s="13">
        <v>567000000</v>
      </c>
      <c r="I970" s="12">
        <v>1</v>
      </c>
      <c r="J970" s="13">
        <v>567000000</v>
      </c>
      <c r="K970" s="13">
        <f t="shared" si="27"/>
        <v>1134000</v>
      </c>
      <c r="L970" s="14">
        <f t="shared" si="28"/>
        <v>4252500</v>
      </c>
      <c r="M970" s="13">
        <f t="shared" si="29"/>
        <v>425250</v>
      </c>
    </row>
    <row r="971" spans="1:13" outlineLevel="2">
      <c r="A971" s="10">
        <v>594</v>
      </c>
      <c r="B971" s="26" t="s">
        <v>12</v>
      </c>
      <c r="C971" s="32" t="s">
        <v>676</v>
      </c>
      <c r="D971" s="29" t="s">
        <v>201</v>
      </c>
      <c r="E971" s="11" t="s">
        <v>677</v>
      </c>
      <c r="F971" s="11" t="s">
        <v>681</v>
      </c>
      <c r="G971" s="12" t="s">
        <v>82</v>
      </c>
      <c r="H971" s="13">
        <v>595000000</v>
      </c>
      <c r="I971" s="12">
        <v>1</v>
      </c>
      <c r="J971" s="13">
        <v>595000000</v>
      </c>
      <c r="K971" s="13">
        <f t="shared" si="27"/>
        <v>1190000</v>
      </c>
      <c r="L971" s="14">
        <f t="shared" si="28"/>
        <v>4462500</v>
      </c>
      <c r="M971" s="13">
        <f t="shared" si="29"/>
        <v>446250</v>
      </c>
    </row>
    <row r="972" spans="1:13" outlineLevel="1">
      <c r="A972" s="10"/>
      <c r="B972" s="26"/>
      <c r="C972" s="34"/>
      <c r="D972" s="29"/>
      <c r="E972" s="11"/>
      <c r="F972" s="11"/>
      <c r="G972" s="12"/>
      <c r="H972" s="13"/>
      <c r="I972" s="12"/>
      <c r="J972" s="13"/>
      <c r="K972" s="13"/>
      <c r="L972" s="14"/>
      <c r="M972" s="13"/>
    </row>
    <row r="973" spans="1:13" outlineLevel="2">
      <c r="A973" s="10">
        <v>595</v>
      </c>
      <c r="B973" s="26" t="s">
        <v>12</v>
      </c>
      <c r="C973" s="32" t="s">
        <v>676</v>
      </c>
      <c r="D973" s="29" t="s">
        <v>209</v>
      </c>
      <c r="E973" s="11" t="s">
        <v>677</v>
      </c>
      <c r="F973" s="11" t="s">
        <v>682</v>
      </c>
      <c r="G973" s="12" t="s">
        <v>79</v>
      </c>
      <c r="H973" s="13">
        <v>165000000</v>
      </c>
      <c r="I973" s="12">
        <v>1</v>
      </c>
      <c r="J973" s="13">
        <v>165000000</v>
      </c>
      <c r="K973" s="13">
        <f t="shared" si="27"/>
        <v>330000</v>
      </c>
      <c r="L973" s="14">
        <f t="shared" si="28"/>
        <v>1237500</v>
      </c>
      <c r="M973" s="13">
        <f t="shared" si="29"/>
        <v>123750</v>
      </c>
    </row>
    <row r="974" spans="1:13" outlineLevel="2">
      <c r="A974" s="10">
        <v>596</v>
      </c>
      <c r="B974" s="26" t="s">
        <v>12</v>
      </c>
      <c r="C974" s="32" t="s">
        <v>676</v>
      </c>
      <c r="D974" s="29" t="s">
        <v>209</v>
      </c>
      <c r="E974" s="11" t="s">
        <v>677</v>
      </c>
      <c r="F974" s="11" t="s">
        <v>682</v>
      </c>
      <c r="G974" s="12" t="s">
        <v>80</v>
      </c>
      <c r="H974" s="13">
        <v>174000000</v>
      </c>
      <c r="I974" s="12">
        <v>1</v>
      </c>
      <c r="J974" s="13">
        <v>174000000</v>
      </c>
      <c r="K974" s="13">
        <f t="shared" si="27"/>
        <v>348000</v>
      </c>
      <c r="L974" s="14">
        <f t="shared" si="28"/>
        <v>1305000</v>
      </c>
      <c r="M974" s="13">
        <f t="shared" si="29"/>
        <v>130500</v>
      </c>
    </row>
    <row r="975" spans="1:13" outlineLevel="2">
      <c r="A975" s="10">
        <v>597</v>
      </c>
      <c r="B975" s="26" t="s">
        <v>12</v>
      </c>
      <c r="C975" s="32" t="s">
        <v>676</v>
      </c>
      <c r="D975" s="29" t="s">
        <v>209</v>
      </c>
      <c r="E975" s="11" t="s">
        <v>677</v>
      </c>
      <c r="F975" s="11" t="s">
        <v>682</v>
      </c>
      <c r="G975" s="12" t="s">
        <v>81</v>
      </c>
      <c r="H975" s="13">
        <v>182000000</v>
      </c>
      <c r="I975" s="12">
        <v>1</v>
      </c>
      <c r="J975" s="13">
        <v>182000000</v>
      </c>
      <c r="K975" s="13">
        <f t="shared" si="27"/>
        <v>364000</v>
      </c>
      <c r="L975" s="14">
        <f t="shared" si="28"/>
        <v>1365000</v>
      </c>
      <c r="M975" s="13">
        <f t="shared" si="29"/>
        <v>136500</v>
      </c>
    </row>
    <row r="976" spans="1:13" outlineLevel="2">
      <c r="A976" s="10">
        <v>598</v>
      </c>
      <c r="B976" s="26" t="s">
        <v>12</v>
      </c>
      <c r="C976" s="32" t="s">
        <v>676</v>
      </c>
      <c r="D976" s="29" t="s">
        <v>209</v>
      </c>
      <c r="E976" s="11" t="s">
        <v>677</v>
      </c>
      <c r="F976" s="11" t="s">
        <v>682</v>
      </c>
      <c r="G976" s="12" t="s">
        <v>82</v>
      </c>
      <c r="H976" s="13">
        <v>191000000</v>
      </c>
      <c r="I976" s="12">
        <v>1</v>
      </c>
      <c r="J976" s="13">
        <v>191000000</v>
      </c>
      <c r="K976" s="13">
        <f t="shared" si="27"/>
        <v>382000</v>
      </c>
      <c r="L976" s="14">
        <f t="shared" si="28"/>
        <v>1432500</v>
      </c>
      <c r="M976" s="13">
        <f t="shared" si="29"/>
        <v>143250</v>
      </c>
    </row>
    <row r="977" spans="1:13" outlineLevel="1">
      <c r="A977" s="10"/>
      <c r="B977" s="26"/>
      <c r="C977" s="34"/>
      <c r="D977" s="29"/>
      <c r="E977" s="11"/>
      <c r="F977" s="11"/>
      <c r="G977" s="12"/>
      <c r="H977" s="13"/>
      <c r="I977" s="12"/>
      <c r="J977" s="13"/>
      <c r="K977" s="13"/>
      <c r="L977" s="14"/>
      <c r="M977" s="13"/>
    </row>
    <row r="978" spans="1:13" outlineLevel="2">
      <c r="A978" s="10">
        <v>599</v>
      </c>
      <c r="B978" s="26" t="s">
        <v>12</v>
      </c>
      <c r="C978" s="32" t="s">
        <v>676</v>
      </c>
      <c r="D978" s="29" t="s">
        <v>217</v>
      </c>
      <c r="E978" s="11" t="s">
        <v>677</v>
      </c>
      <c r="F978" s="11" t="s">
        <v>683</v>
      </c>
      <c r="G978" s="12" t="s">
        <v>79</v>
      </c>
      <c r="H978" s="13">
        <v>1188000000</v>
      </c>
      <c r="I978" s="12">
        <v>1</v>
      </c>
      <c r="J978" s="13">
        <v>1188000000</v>
      </c>
      <c r="K978" s="13">
        <f t="shared" si="27"/>
        <v>2376000</v>
      </c>
      <c r="L978" s="14">
        <f t="shared" si="28"/>
        <v>8910000</v>
      </c>
      <c r="M978" s="13">
        <f t="shared" si="29"/>
        <v>891000</v>
      </c>
    </row>
    <row r="979" spans="1:13" outlineLevel="2">
      <c r="A979" s="10">
        <v>600</v>
      </c>
      <c r="B979" s="26" t="s">
        <v>12</v>
      </c>
      <c r="C979" s="32" t="s">
        <v>676</v>
      </c>
      <c r="D979" s="29" t="s">
        <v>217</v>
      </c>
      <c r="E979" s="11" t="s">
        <v>677</v>
      </c>
      <c r="F979" s="11" t="s">
        <v>683</v>
      </c>
      <c r="G979" s="12" t="s">
        <v>80</v>
      </c>
      <c r="H979" s="13">
        <v>1228000000</v>
      </c>
      <c r="I979" s="12">
        <v>1</v>
      </c>
      <c r="J979" s="13">
        <v>1228000000</v>
      </c>
      <c r="K979" s="13">
        <f t="shared" si="27"/>
        <v>2456000</v>
      </c>
      <c r="L979" s="14">
        <f t="shared" si="28"/>
        <v>9210000</v>
      </c>
      <c r="M979" s="13">
        <f t="shared" si="29"/>
        <v>921000</v>
      </c>
    </row>
    <row r="980" spans="1:13" outlineLevel="2">
      <c r="A980" s="10">
        <v>601</v>
      </c>
      <c r="B980" s="26" t="s">
        <v>12</v>
      </c>
      <c r="C980" s="32" t="s">
        <v>676</v>
      </c>
      <c r="D980" s="29" t="s">
        <v>217</v>
      </c>
      <c r="E980" s="11" t="s">
        <v>677</v>
      </c>
      <c r="F980" s="11" t="s">
        <v>683</v>
      </c>
      <c r="G980" s="12" t="s">
        <v>81</v>
      </c>
      <c r="H980" s="13">
        <v>1261000000</v>
      </c>
      <c r="I980" s="12">
        <v>1</v>
      </c>
      <c r="J980" s="13">
        <v>1261000000</v>
      </c>
      <c r="K980" s="13">
        <f t="shared" si="27"/>
        <v>2522000</v>
      </c>
      <c r="L980" s="14">
        <f t="shared" si="28"/>
        <v>9457500</v>
      </c>
      <c r="M980" s="13">
        <f t="shared" si="29"/>
        <v>945750</v>
      </c>
    </row>
    <row r="981" spans="1:13" outlineLevel="2">
      <c r="A981" s="10">
        <v>602</v>
      </c>
      <c r="B981" s="26" t="s">
        <v>12</v>
      </c>
      <c r="C981" s="32" t="s">
        <v>676</v>
      </c>
      <c r="D981" s="29" t="s">
        <v>217</v>
      </c>
      <c r="E981" s="11" t="s">
        <v>677</v>
      </c>
      <c r="F981" s="11" t="s">
        <v>683</v>
      </c>
      <c r="G981" s="12" t="s">
        <v>82</v>
      </c>
      <c r="H981" s="13">
        <v>1324000000</v>
      </c>
      <c r="I981" s="12">
        <v>1</v>
      </c>
      <c r="J981" s="13">
        <v>1324000000</v>
      </c>
      <c r="K981" s="13">
        <f t="shared" si="27"/>
        <v>2648000</v>
      </c>
      <c r="L981" s="14">
        <f t="shared" si="28"/>
        <v>9930000</v>
      </c>
      <c r="M981" s="13">
        <f t="shared" si="29"/>
        <v>993000</v>
      </c>
    </row>
    <row r="982" spans="1:13" outlineLevel="1">
      <c r="A982" s="10"/>
      <c r="B982" s="26"/>
      <c r="C982" s="34"/>
      <c r="D982" s="29"/>
      <c r="E982" s="11"/>
      <c r="F982" s="11"/>
      <c r="G982" s="12"/>
      <c r="H982" s="13"/>
      <c r="I982" s="12"/>
      <c r="J982" s="13"/>
      <c r="K982" s="13"/>
      <c r="L982" s="14"/>
      <c r="M982" s="13"/>
    </row>
    <row r="983" spans="1:13" outlineLevel="2">
      <c r="A983" s="10">
        <v>603</v>
      </c>
      <c r="B983" s="26" t="s">
        <v>12</v>
      </c>
      <c r="C983" s="32" t="s">
        <v>676</v>
      </c>
      <c r="D983" s="29" t="s">
        <v>413</v>
      </c>
      <c r="E983" s="11" t="s">
        <v>677</v>
      </c>
      <c r="F983" s="11" t="s">
        <v>684</v>
      </c>
      <c r="G983" s="12" t="s">
        <v>79</v>
      </c>
      <c r="H983" s="13">
        <v>221000000</v>
      </c>
      <c r="I983" s="12">
        <v>1</v>
      </c>
      <c r="J983" s="13">
        <v>221000000</v>
      </c>
      <c r="K983" s="13">
        <f t="shared" si="27"/>
        <v>442000</v>
      </c>
      <c r="L983" s="14">
        <f t="shared" si="28"/>
        <v>1657500</v>
      </c>
      <c r="M983" s="13">
        <f t="shared" si="29"/>
        <v>165750</v>
      </c>
    </row>
    <row r="984" spans="1:13" outlineLevel="2">
      <c r="A984" s="10">
        <v>604</v>
      </c>
      <c r="B984" s="26" t="s">
        <v>12</v>
      </c>
      <c r="C984" s="32" t="s">
        <v>676</v>
      </c>
      <c r="D984" s="29" t="s">
        <v>413</v>
      </c>
      <c r="E984" s="11" t="s">
        <v>677</v>
      </c>
      <c r="F984" s="11" t="s">
        <v>684</v>
      </c>
      <c r="G984" s="12" t="s">
        <v>80</v>
      </c>
      <c r="H984" s="13">
        <v>228000000</v>
      </c>
      <c r="I984" s="12">
        <v>1</v>
      </c>
      <c r="J984" s="13">
        <v>228000000</v>
      </c>
      <c r="K984" s="13">
        <f t="shared" si="27"/>
        <v>456000</v>
      </c>
      <c r="L984" s="14">
        <f t="shared" si="28"/>
        <v>1710000</v>
      </c>
      <c r="M984" s="13">
        <f t="shared" si="29"/>
        <v>171000</v>
      </c>
    </row>
    <row r="985" spans="1:13" outlineLevel="2">
      <c r="A985" s="10">
        <v>605</v>
      </c>
      <c r="B985" s="26" t="s">
        <v>12</v>
      </c>
      <c r="C985" s="32" t="s">
        <v>676</v>
      </c>
      <c r="D985" s="29" t="s">
        <v>413</v>
      </c>
      <c r="E985" s="11" t="s">
        <v>677</v>
      </c>
      <c r="F985" s="11" t="s">
        <v>684</v>
      </c>
      <c r="G985" s="12" t="s">
        <v>81</v>
      </c>
      <c r="H985" s="13">
        <v>239000000</v>
      </c>
      <c r="I985" s="12">
        <v>1</v>
      </c>
      <c r="J985" s="13">
        <v>239000000</v>
      </c>
      <c r="K985" s="13">
        <f t="shared" si="27"/>
        <v>478000</v>
      </c>
      <c r="L985" s="14">
        <f t="shared" si="28"/>
        <v>1792500</v>
      </c>
      <c r="M985" s="13">
        <f t="shared" si="29"/>
        <v>179250</v>
      </c>
    </row>
    <row r="986" spans="1:13" outlineLevel="2">
      <c r="A986" s="10">
        <v>606</v>
      </c>
      <c r="B986" s="26" t="s">
        <v>12</v>
      </c>
      <c r="C986" s="32" t="s">
        <v>676</v>
      </c>
      <c r="D986" s="29" t="s">
        <v>413</v>
      </c>
      <c r="E986" s="11" t="s">
        <v>677</v>
      </c>
      <c r="F986" s="11" t="s">
        <v>684</v>
      </c>
      <c r="G986" s="12" t="s">
        <v>82</v>
      </c>
      <c r="H986" s="13">
        <v>250000000</v>
      </c>
      <c r="I986" s="12">
        <v>1</v>
      </c>
      <c r="J986" s="13">
        <v>250000000</v>
      </c>
      <c r="K986" s="13">
        <f t="shared" si="27"/>
        <v>500000</v>
      </c>
      <c r="L986" s="14">
        <f t="shared" si="28"/>
        <v>1875000</v>
      </c>
      <c r="M986" s="13">
        <f t="shared" si="29"/>
        <v>187500</v>
      </c>
    </row>
    <row r="987" spans="1:13" outlineLevel="1">
      <c r="A987" s="10"/>
      <c r="B987" s="26"/>
      <c r="C987" s="34"/>
      <c r="D987" s="29"/>
      <c r="E987" s="11"/>
      <c r="F987" s="11"/>
      <c r="G987" s="12"/>
      <c r="H987" s="13"/>
      <c r="I987" s="12"/>
      <c r="J987" s="13"/>
      <c r="K987" s="13"/>
      <c r="L987" s="14"/>
      <c r="M987" s="13"/>
    </row>
    <row r="988" spans="1:13" outlineLevel="2">
      <c r="A988" s="10">
        <v>607</v>
      </c>
      <c r="B988" s="26" t="s">
        <v>12</v>
      </c>
      <c r="C988" s="32" t="s">
        <v>676</v>
      </c>
      <c r="D988" s="29" t="s">
        <v>14</v>
      </c>
      <c r="E988" s="11" t="s">
        <v>677</v>
      </c>
      <c r="F988" s="11" t="s">
        <v>685</v>
      </c>
      <c r="G988" s="12" t="s">
        <v>79</v>
      </c>
      <c r="H988" s="13">
        <v>238000000</v>
      </c>
      <c r="I988" s="12">
        <v>1</v>
      </c>
      <c r="J988" s="13">
        <v>238000000</v>
      </c>
      <c r="K988" s="13">
        <f t="shared" si="27"/>
        <v>476000</v>
      </c>
      <c r="L988" s="14">
        <f t="shared" si="28"/>
        <v>1785000</v>
      </c>
      <c r="M988" s="13">
        <f t="shared" si="29"/>
        <v>178500</v>
      </c>
    </row>
    <row r="989" spans="1:13" outlineLevel="2">
      <c r="A989" s="10">
        <v>608</v>
      </c>
      <c r="B989" s="26" t="s">
        <v>12</v>
      </c>
      <c r="C989" s="32" t="s">
        <v>676</v>
      </c>
      <c r="D989" s="29" t="s">
        <v>14</v>
      </c>
      <c r="E989" s="11" t="s">
        <v>677</v>
      </c>
      <c r="F989" s="11" t="s">
        <v>685</v>
      </c>
      <c r="G989" s="12" t="s">
        <v>80</v>
      </c>
      <c r="H989" s="13">
        <v>250000000</v>
      </c>
      <c r="I989" s="12">
        <v>1</v>
      </c>
      <c r="J989" s="13">
        <v>250000000</v>
      </c>
      <c r="K989" s="13">
        <f t="shared" si="27"/>
        <v>500000</v>
      </c>
      <c r="L989" s="14">
        <f t="shared" si="28"/>
        <v>1875000</v>
      </c>
      <c r="M989" s="13">
        <f t="shared" si="29"/>
        <v>187500</v>
      </c>
    </row>
    <row r="990" spans="1:13" outlineLevel="2">
      <c r="A990" s="10">
        <v>609</v>
      </c>
      <c r="B990" s="26" t="s">
        <v>12</v>
      </c>
      <c r="C990" s="32" t="s">
        <v>676</v>
      </c>
      <c r="D990" s="29" t="s">
        <v>14</v>
      </c>
      <c r="E990" s="11" t="s">
        <v>677</v>
      </c>
      <c r="F990" s="11" t="s">
        <v>685</v>
      </c>
      <c r="G990" s="12" t="s">
        <v>81</v>
      </c>
      <c r="H990" s="13">
        <v>261000000</v>
      </c>
      <c r="I990" s="12">
        <v>1</v>
      </c>
      <c r="J990" s="13">
        <v>261000000</v>
      </c>
      <c r="K990" s="13">
        <f t="shared" si="27"/>
        <v>522000</v>
      </c>
      <c r="L990" s="14">
        <f t="shared" si="28"/>
        <v>1957500</v>
      </c>
      <c r="M990" s="13">
        <f t="shared" si="29"/>
        <v>195750</v>
      </c>
    </row>
    <row r="991" spans="1:13" outlineLevel="2">
      <c r="A991" s="10">
        <v>610</v>
      </c>
      <c r="B991" s="26" t="s">
        <v>12</v>
      </c>
      <c r="C991" s="32" t="s">
        <v>676</v>
      </c>
      <c r="D991" s="29" t="s">
        <v>14</v>
      </c>
      <c r="E991" s="11" t="s">
        <v>677</v>
      </c>
      <c r="F991" s="11" t="s">
        <v>685</v>
      </c>
      <c r="G991" s="12" t="s">
        <v>82</v>
      </c>
      <c r="H991" s="13">
        <v>275000000</v>
      </c>
      <c r="I991" s="12">
        <v>1</v>
      </c>
      <c r="J991" s="13">
        <v>275000000</v>
      </c>
      <c r="K991" s="13">
        <f t="shared" si="27"/>
        <v>550000</v>
      </c>
      <c r="L991" s="14">
        <f t="shared" si="28"/>
        <v>2062500</v>
      </c>
      <c r="M991" s="13">
        <f t="shared" si="29"/>
        <v>206250</v>
      </c>
    </row>
    <row r="992" spans="1:13" outlineLevel="1">
      <c r="A992" s="10"/>
      <c r="B992" s="26"/>
      <c r="C992" s="34"/>
      <c r="D992" s="29"/>
      <c r="E992" s="11"/>
      <c r="F992" s="11"/>
      <c r="G992" s="12"/>
      <c r="H992" s="13"/>
      <c r="I992" s="12"/>
      <c r="J992" s="13"/>
      <c r="K992" s="13"/>
      <c r="L992" s="14"/>
      <c r="M992" s="13"/>
    </row>
    <row r="993" spans="1:13" outlineLevel="2">
      <c r="A993" s="10">
        <v>611</v>
      </c>
      <c r="B993" s="26" t="s">
        <v>12</v>
      </c>
      <c r="C993" s="32" t="s">
        <v>676</v>
      </c>
      <c r="D993" s="29" t="s">
        <v>27</v>
      </c>
      <c r="E993" s="11" t="s">
        <v>677</v>
      </c>
      <c r="F993" s="11" t="s">
        <v>686</v>
      </c>
      <c r="G993" s="12" t="s">
        <v>687</v>
      </c>
      <c r="H993" s="13">
        <v>253000000</v>
      </c>
      <c r="I993" s="12">
        <v>1</v>
      </c>
      <c r="J993" s="13">
        <v>253000000</v>
      </c>
      <c r="K993" s="13">
        <f t="shared" si="27"/>
        <v>506000</v>
      </c>
      <c r="L993" s="14">
        <f t="shared" si="28"/>
        <v>1897500</v>
      </c>
      <c r="M993" s="13">
        <f t="shared" si="29"/>
        <v>189750</v>
      </c>
    </row>
    <row r="994" spans="1:13" outlineLevel="1">
      <c r="A994" s="10"/>
      <c r="B994" s="26"/>
      <c r="C994" s="34"/>
      <c r="D994" s="29"/>
      <c r="E994" s="11"/>
      <c r="F994" s="11"/>
      <c r="G994" s="12"/>
      <c r="H994" s="13"/>
      <c r="I994" s="12"/>
      <c r="J994" s="13"/>
      <c r="K994" s="13"/>
      <c r="L994" s="14"/>
      <c r="M994" s="13"/>
    </row>
    <row r="995" spans="1:13" outlineLevel="2">
      <c r="A995" s="10">
        <v>612</v>
      </c>
      <c r="B995" s="26" t="s">
        <v>12</v>
      </c>
      <c r="C995" s="32" t="s">
        <v>676</v>
      </c>
      <c r="D995" s="29" t="s">
        <v>22</v>
      </c>
      <c r="E995" s="11" t="s">
        <v>677</v>
      </c>
      <c r="F995" s="11" t="s">
        <v>688</v>
      </c>
      <c r="G995" s="12" t="s">
        <v>79</v>
      </c>
      <c r="H995" s="13">
        <v>876000000</v>
      </c>
      <c r="I995" s="12">
        <v>1</v>
      </c>
      <c r="J995" s="13">
        <v>876000000</v>
      </c>
      <c r="K995" s="13">
        <f t="shared" si="27"/>
        <v>1752000</v>
      </c>
      <c r="L995" s="14">
        <f t="shared" si="28"/>
        <v>6570000</v>
      </c>
      <c r="M995" s="13">
        <f t="shared" si="29"/>
        <v>657000</v>
      </c>
    </row>
    <row r="996" spans="1:13" outlineLevel="2">
      <c r="A996" s="10">
        <v>613</v>
      </c>
      <c r="B996" s="26" t="s">
        <v>12</v>
      </c>
      <c r="C996" s="32" t="s">
        <v>676</v>
      </c>
      <c r="D996" s="29" t="s">
        <v>22</v>
      </c>
      <c r="E996" s="11" t="s">
        <v>677</v>
      </c>
      <c r="F996" s="11" t="s">
        <v>688</v>
      </c>
      <c r="G996" s="12" t="s">
        <v>80</v>
      </c>
      <c r="H996" s="13">
        <v>962000000</v>
      </c>
      <c r="I996" s="12">
        <v>1</v>
      </c>
      <c r="J996" s="13">
        <v>962000000</v>
      </c>
      <c r="K996" s="13">
        <f t="shared" si="27"/>
        <v>1924000</v>
      </c>
      <c r="L996" s="14">
        <f t="shared" si="28"/>
        <v>7215000</v>
      </c>
      <c r="M996" s="13">
        <f t="shared" si="29"/>
        <v>721500</v>
      </c>
    </row>
    <row r="997" spans="1:13" outlineLevel="2">
      <c r="A997" s="10">
        <v>614</v>
      </c>
      <c r="B997" s="26" t="s">
        <v>12</v>
      </c>
      <c r="C997" s="32" t="s">
        <v>676</v>
      </c>
      <c r="D997" s="29" t="s">
        <v>22</v>
      </c>
      <c r="E997" s="11" t="s">
        <v>677</v>
      </c>
      <c r="F997" s="11" t="s">
        <v>688</v>
      </c>
      <c r="G997" s="12" t="s">
        <v>81</v>
      </c>
      <c r="H997" s="13">
        <v>995000000</v>
      </c>
      <c r="I997" s="12">
        <v>1</v>
      </c>
      <c r="J997" s="13">
        <v>995000000</v>
      </c>
      <c r="K997" s="13">
        <f t="shared" si="27"/>
        <v>1990000</v>
      </c>
      <c r="L997" s="14">
        <f t="shared" si="28"/>
        <v>7462500</v>
      </c>
      <c r="M997" s="13">
        <f t="shared" si="29"/>
        <v>746250</v>
      </c>
    </row>
    <row r="998" spans="1:13" outlineLevel="2">
      <c r="A998" s="10">
        <v>615</v>
      </c>
      <c r="B998" s="26" t="s">
        <v>12</v>
      </c>
      <c r="C998" s="32" t="s">
        <v>676</v>
      </c>
      <c r="D998" s="29" t="s">
        <v>22</v>
      </c>
      <c r="E998" s="11" t="s">
        <v>677</v>
      </c>
      <c r="F998" s="11" t="s">
        <v>688</v>
      </c>
      <c r="G998" s="12" t="s">
        <v>82</v>
      </c>
      <c r="H998" s="13">
        <v>1045000000</v>
      </c>
      <c r="I998" s="12">
        <v>1</v>
      </c>
      <c r="J998" s="13">
        <v>1045000000</v>
      </c>
      <c r="K998" s="13">
        <f t="shared" si="27"/>
        <v>2090000</v>
      </c>
      <c r="L998" s="14">
        <f t="shared" si="28"/>
        <v>7837500</v>
      </c>
      <c r="M998" s="13">
        <f t="shared" si="29"/>
        <v>783750</v>
      </c>
    </row>
    <row r="999" spans="1:13" outlineLevel="1">
      <c r="A999" s="10"/>
      <c r="B999" s="26"/>
      <c r="C999" s="34"/>
      <c r="D999" s="29"/>
      <c r="E999" s="11"/>
      <c r="F999" s="11"/>
      <c r="G999" s="12"/>
      <c r="H999" s="13"/>
      <c r="I999" s="12"/>
      <c r="J999" s="13"/>
      <c r="K999" s="13"/>
      <c r="L999" s="14"/>
      <c r="M999" s="13"/>
    </row>
    <row r="1000" spans="1:13" outlineLevel="2">
      <c r="A1000" s="10">
        <v>616</v>
      </c>
      <c r="B1000" s="26" t="s">
        <v>12</v>
      </c>
      <c r="C1000" s="32" t="s">
        <v>676</v>
      </c>
      <c r="D1000" s="29" t="s">
        <v>25</v>
      </c>
      <c r="E1000" s="11" t="s">
        <v>677</v>
      </c>
      <c r="F1000" s="11" t="s">
        <v>689</v>
      </c>
      <c r="G1000" s="12" t="s">
        <v>82</v>
      </c>
      <c r="H1000" s="13">
        <v>1147000000</v>
      </c>
      <c r="I1000" s="12">
        <v>1</v>
      </c>
      <c r="J1000" s="13">
        <v>1147000000</v>
      </c>
      <c r="K1000" s="13">
        <f t="shared" si="27"/>
        <v>2294000</v>
      </c>
      <c r="L1000" s="14">
        <f t="shared" si="28"/>
        <v>8602500</v>
      </c>
      <c r="M1000" s="13">
        <f t="shared" si="29"/>
        <v>860250</v>
      </c>
    </row>
    <row r="1001" spans="1:13" outlineLevel="1">
      <c r="A1001" s="10"/>
      <c r="B1001" s="26"/>
      <c r="C1001" s="34"/>
      <c r="D1001" s="29"/>
      <c r="E1001" s="11"/>
      <c r="F1001" s="11"/>
      <c r="G1001" s="12"/>
      <c r="H1001" s="13"/>
      <c r="I1001" s="12"/>
      <c r="J1001" s="13"/>
      <c r="K1001" s="13"/>
      <c r="L1001" s="14"/>
      <c r="M1001" s="13"/>
    </row>
    <row r="1002" spans="1:13" outlineLevel="2">
      <c r="A1002" s="10">
        <v>617</v>
      </c>
      <c r="B1002" s="26" t="s">
        <v>12</v>
      </c>
      <c r="C1002" s="32" t="s">
        <v>676</v>
      </c>
      <c r="D1002" s="29" t="s">
        <v>130</v>
      </c>
      <c r="E1002" s="11" t="s">
        <v>677</v>
      </c>
      <c r="F1002" s="11" t="s">
        <v>690</v>
      </c>
      <c r="G1002" s="12" t="s">
        <v>61</v>
      </c>
      <c r="H1002" s="13">
        <v>1454000000</v>
      </c>
      <c r="I1002" s="12">
        <v>1</v>
      </c>
      <c r="J1002" s="13">
        <v>1454000000</v>
      </c>
      <c r="K1002" s="13">
        <f t="shared" si="27"/>
        <v>2908000</v>
      </c>
      <c r="L1002" s="14">
        <f t="shared" si="28"/>
        <v>10905000</v>
      </c>
      <c r="M1002" s="13">
        <f t="shared" si="29"/>
        <v>1090500</v>
      </c>
    </row>
    <row r="1003" spans="1:13" outlineLevel="1">
      <c r="A1003" s="10"/>
      <c r="B1003" s="26"/>
      <c r="C1003" s="34"/>
      <c r="D1003" s="29"/>
      <c r="E1003" s="11"/>
      <c r="F1003" s="11"/>
      <c r="G1003" s="12"/>
      <c r="H1003" s="13"/>
      <c r="I1003" s="12"/>
      <c r="J1003" s="13"/>
      <c r="K1003" s="13"/>
      <c r="L1003" s="14"/>
      <c r="M1003" s="13"/>
    </row>
    <row r="1004" spans="1:13" outlineLevel="2">
      <c r="A1004" s="10">
        <v>618</v>
      </c>
      <c r="B1004" s="26" t="s">
        <v>12</v>
      </c>
      <c r="C1004" s="32" t="s">
        <v>676</v>
      </c>
      <c r="D1004" s="29" t="s">
        <v>53</v>
      </c>
      <c r="E1004" s="11" t="s">
        <v>677</v>
      </c>
      <c r="F1004" s="11" t="s">
        <v>691</v>
      </c>
      <c r="G1004" s="12" t="s">
        <v>82</v>
      </c>
      <c r="H1004" s="13">
        <v>1244000000</v>
      </c>
      <c r="I1004" s="12">
        <v>1</v>
      </c>
      <c r="J1004" s="13">
        <v>1244000000</v>
      </c>
      <c r="K1004" s="13">
        <f t="shared" si="27"/>
        <v>2488000</v>
      </c>
      <c r="L1004" s="14">
        <f t="shared" si="28"/>
        <v>9330000</v>
      </c>
      <c r="M1004" s="13">
        <f t="shared" si="29"/>
        <v>933000</v>
      </c>
    </row>
    <row r="1005" spans="1:13" outlineLevel="1">
      <c r="A1005" s="10"/>
      <c r="B1005" s="26"/>
      <c r="C1005" s="34"/>
      <c r="D1005" s="29"/>
      <c r="E1005" s="11"/>
      <c r="F1005" s="11"/>
      <c r="G1005" s="12"/>
      <c r="H1005" s="13"/>
      <c r="I1005" s="12"/>
      <c r="J1005" s="13"/>
      <c r="K1005" s="13"/>
      <c r="L1005" s="14"/>
      <c r="M1005" s="13"/>
    </row>
    <row r="1006" spans="1:13" outlineLevel="2">
      <c r="A1006" s="10">
        <v>619</v>
      </c>
      <c r="B1006" s="26" t="s">
        <v>12</v>
      </c>
      <c r="C1006" s="32" t="s">
        <v>676</v>
      </c>
      <c r="D1006" s="29" t="s">
        <v>46</v>
      </c>
      <c r="E1006" s="11" t="s">
        <v>677</v>
      </c>
      <c r="F1006" s="11" t="s">
        <v>692</v>
      </c>
      <c r="G1006" s="12" t="s">
        <v>79</v>
      </c>
      <c r="H1006" s="13">
        <v>929000000</v>
      </c>
      <c r="I1006" s="12">
        <v>1</v>
      </c>
      <c r="J1006" s="13">
        <v>929000000</v>
      </c>
      <c r="K1006" s="13">
        <f t="shared" si="27"/>
        <v>1858000</v>
      </c>
      <c r="L1006" s="14">
        <f t="shared" si="28"/>
        <v>6967500</v>
      </c>
      <c r="M1006" s="13">
        <f t="shared" si="29"/>
        <v>696750</v>
      </c>
    </row>
    <row r="1007" spans="1:13" outlineLevel="2">
      <c r="A1007" s="10">
        <v>620</v>
      </c>
      <c r="B1007" s="26" t="s">
        <v>12</v>
      </c>
      <c r="C1007" s="32" t="s">
        <v>676</v>
      </c>
      <c r="D1007" s="29" t="s">
        <v>46</v>
      </c>
      <c r="E1007" s="11" t="s">
        <v>677</v>
      </c>
      <c r="F1007" s="11" t="s">
        <v>692</v>
      </c>
      <c r="G1007" s="12" t="s">
        <v>80</v>
      </c>
      <c r="H1007" s="13">
        <v>1058000000</v>
      </c>
      <c r="I1007" s="12">
        <v>1</v>
      </c>
      <c r="J1007" s="13">
        <v>1058000000</v>
      </c>
      <c r="K1007" s="13">
        <f t="shared" si="27"/>
        <v>2116000</v>
      </c>
      <c r="L1007" s="14">
        <f t="shared" si="28"/>
        <v>7935000</v>
      </c>
      <c r="M1007" s="13">
        <f t="shared" si="29"/>
        <v>793500</v>
      </c>
    </row>
    <row r="1008" spans="1:13" outlineLevel="2">
      <c r="A1008" s="10">
        <v>621</v>
      </c>
      <c r="B1008" s="26" t="s">
        <v>12</v>
      </c>
      <c r="C1008" s="32" t="s">
        <v>676</v>
      </c>
      <c r="D1008" s="29" t="s">
        <v>46</v>
      </c>
      <c r="E1008" s="11" t="s">
        <v>677</v>
      </c>
      <c r="F1008" s="11" t="s">
        <v>692</v>
      </c>
      <c r="G1008" s="12" t="s">
        <v>81</v>
      </c>
      <c r="H1008" s="13">
        <v>1129000000</v>
      </c>
      <c r="I1008" s="12">
        <v>1</v>
      </c>
      <c r="J1008" s="13">
        <v>1129000000</v>
      </c>
      <c r="K1008" s="13">
        <f t="shared" si="27"/>
        <v>2258000</v>
      </c>
      <c r="L1008" s="14">
        <f t="shared" si="28"/>
        <v>8467500</v>
      </c>
      <c r="M1008" s="13">
        <f t="shared" si="29"/>
        <v>846750</v>
      </c>
    </row>
    <row r="1009" spans="1:13" outlineLevel="2">
      <c r="A1009" s="10">
        <v>622</v>
      </c>
      <c r="B1009" s="26" t="s">
        <v>12</v>
      </c>
      <c r="C1009" s="32" t="s">
        <v>676</v>
      </c>
      <c r="D1009" s="29" t="s">
        <v>46</v>
      </c>
      <c r="E1009" s="11" t="s">
        <v>677</v>
      </c>
      <c r="F1009" s="11" t="s">
        <v>692</v>
      </c>
      <c r="G1009" s="12" t="s">
        <v>82</v>
      </c>
      <c r="H1009" s="13">
        <v>1184000000</v>
      </c>
      <c r="I1009" s="12">
        <v>1</v>
      </c>
      <c r="J1009" s="13">
        <v>1184000000</v>
      </c>
      <c r="K1009" s="13">
        <f t="shared" si="27"/>
        <v>2368000</v>
      </c>
      <c r="L1009" s="14">
        <f t="shared" si="28"/>
        <v>8880000</v>
      </c>
      <c r="M1009" s="13">
        <f t="shared" si="29"/>
        <v>888000</v>
      </c>
    </row>
    <row r="1010" spans="1:13" outlineLevel="1">
      <c r="A1010" s="10"/>
      <c r="B1010" s="26"/>
      <c r="C1010" s="34"/>
      <c r="D1010" s="29"/>
      <c r="E1010" s="11"/>
      <c r="F1010" s="11"/>
      <c r="G1010" s="12"/>
      <c r="H1010" s="13"/>
      <c r="I1010" s="12"/>
      <c r="J1010" s="13"/>
      <c r="K1010" s="13"/>
      <c r="L1010" s="14"/>
      <c r="M1010" s="13"/>
    </row>
    <row r="1011" spans="1:13" outlineLevel="2">
      <c r="A1011" s="10">
        <v>623</v>
      </c>
      <c r="B1011" s="26" t="s">
        <v>12</v>
      </c>
      <c r="C1011" s="32" t="s">
        <v>676</v>
      </c>
      <c r="D1011" s="29" t="s">
        <v>330</v>
      </c>
      <c r="E1011" s="11" t="s">
        <v>677</v>
      </c>
      <c r="F1011" s="11" t="s">
        <v>693</v>
      </c>
      <c r="G1011" s="12" t="s">
        <v>79</v>
      </c>
      <c r="H1011" s="13">
        <v>417000000</v>
      </c>
      <c r="I1011" s="12">
        <v>1</v>
      </c>
      <c r="J1011" s="13">
        <v>417000000</v>
      </c>
      <c r="K1011" s="13">
        <f t="shared" si="27"/>
        <v>834000</v>
      </c>
      <c r="L1011" s="14">
        <f t="shared" si="28"/>
        <v>3127500</v>
      </c>
      <c r="M1011" s="13">
        <f t="shared" si="29"/>
        <v>312750</v>
      </c>
    </row>
    <row r="1012" spans="1:13" outlineLevel="2">
      <c r="A1012" s="10">
        <v>624</v>
      </c>
      <c r="B1012" s="26" t="s">
        <v>12</v>
      </c>
      <c r="C1012" s="32" t="s">
        <v>676</v>
      </c>
      <c r="D1012" s="29" t="s">
        <v>330</v>
      </c>
      <c r="E1012" s="11" t="s">
        <v>677</v>
      </c>
      <c r="F1012" s="11" t="s">
        <v>693</v>
      </c>
      <c r="G1012" s="12" t="s">
        <v>80</v>
      </c>
      <c r="H1012" s="13">
        <v>440000000</v>
      </c>
      <c r="I1012" s="12">
        <v>1</v>
      </c>
      <c r="J1012" s="13">
        <v>440000000</v>
      </c>
      <c r="K1012" s="13">
        <f t="shared" si="27"/>
        <v>880000</v>
      </c>
      <c r="L1012" s="14">
        <f t="shared" si="28"/>
        <v>3300000</v>
      </c>
      <c r="M1012" s="13">
        <f t="shared" si="29"/>
        <v>330000</v>
      </c>
    </row>
    <row r="1013" spans="1:13" outlineLevel="2">
      <c r="A1013" s="10">
        <v>625</v>
      </c>
      <c r="B1013" s="26" t="s">
        <v>12</v>
      </c>
      <c r="C1013" s="32" t="s">
        <v>676</v>
      </c>
      <c r="D1013" s="29" t="s">
        <v>330</v>
      </c>
      <c r="E1013" s="11" t="s">
        <v>677</v>
      </c>
      <c r="F1013" s="11" t="s">
        <v>693</v>
      </c>
      <c r="G1013" s="12" t="s">
        <v>81</v>
      </c>
      <c r="H1013" s="13">
        <v>458000000</v>
      </c>
      <c r="I1013" s="12">
        <v>1</v>
      </c>
      <c r="J1013" s="13">
        <v>458000000</v>
      </c>
      <c r="K1013" s="13">
        <f t="shared" si="27"/>
        <v>916000</v>
      </c>
      <c r="L1013" s="14">
        <f t="shared" si="28"/>
        <v>3435000</v>
      </c>
      <c r="M1013" s="13">
        <f t="shared" si="29"/>
        <v>343500</v>
      </c>
    </row>
    <row r="1014" spans="1:13" outlineLevel="2">
      <c r="A1014" s="10">
        <v>626</v>
      </c>
      <c r="B1014" s="26" t="s">
        <v>12</v>
      </c>
      <c r="C1014" s="32" t="s">
        <v>676</v>
      </c>
      <c r="D1014" s="29" t="s">
        <v>330</v>
      </c>
      <c r="E1014" s="11" t="s">
        <v>677</v>
      </c>
      <c r="F1014" s="11" t="s">
        <v>693</v>
      </c>
      <c r="G1014" s="12" t="s">
        <v>82</v>
      </c>
      <c r="H1014" s="13">
        <v>481000000</v>
      </c>
      <c r="I1014" s="12">
        <v>1</v>
      </c>
      <c r="J1014" s="13">
        <v>481000000</v>
      </c>
      <c r="K1014" s="13">
        <f t="shared" si="27"/>
        <v>962000</v>
      </c>
      <c r="L1014" s="14">
        <f t="shared" si="28"/>
        <v>3607500</v>
      </c>
      <c r="M1014" s="13">
        <f t="shared" si="29"/>
        <v>360750</v>
      </c>
    </row>
    <row r="1015" spans="1:13" outlineLevel="1">
      <c r="A1015" s="10"/>
      <c r="B1015" s="26"/>
      <c r="C1015" s="34"/>
      <c r="D1015" s="29"/>
      <c r="E1015" s="11"/>
      <c r="F1015" s="11"/>
      <c r="G1015" s="12"/>
      <c r="H1015" s="13"/>
      <c r="I1015" s="12"/>
      <c r="J1015" s="13"/>
      <c r="K1015" s="13"/>
      <c r="L1015" s="14"/>
      <c r="M1015" s="13"/>
    </row>
    <row r="1016" spans="1:13" outlineLevel="2">
      <c r="A1016" s="10">
        <v>627</v>
      </c>
      <c r="B1016" s="26" t="s">
        <v>12</v>
      </c>
      <c r="C1016" s="32" t="s">
        <v>676</v>
      </c>
      <c r="D1016" s="29" t="s">
        <v>328</v>
      </c>
      <c r="E1016" s="11" t="s">
        <v>677</v>
      </c>
      <c r="F1016" s="11" t="s">
        <v>694</v>
      </c>
      <c r="G1016" s="12" t="s">
        <v>82</v>
      </c>
      <c r="H1016" s="13">
        <v>1369000000</v>
      </c>
      <c r="I1016" s="12">
        <v>1</v>
      </c>
      <c r="J1016" s="13">
        <v>1369000000</v>
      </c>
      <c r="K1016" s="13">
        <f t="shared" si="27"/>
        <v>2738000</v>
      </c>
      <c r="L1016" s="14">
        <f t="shared" si="28"/>
        <v>10267500</v>
      </c>
      <c r="M1016" s="13">
        <f t="shared" si="29"/>
        <v>1026750</v>
      </c>
    </row>
    <row r="1017" spans="1:13" outlineLevel="2">
      <c r="A1017" s="10">
        <v>628</v>
      </c>
      <c r="B1017" s="26" t="s">
        <v>12</v>
      </c>
      <c r="C1017" s="32" t="s">
        <v>676</v>
      </c>
      <c r="D1017" s="29" t="s">
        <v>328</v>
      </c>
      <c r="E1017" s="11" t="s">
        <v>677</v>
      </c>
      <c r="F1017" s="11" t="s">
        <v>694</v>
      </c>
      <c r="G1017" s="12" t="s">
        <v>40</v>
      </c>
      <c r="H1017" s="13">
        <v>1522000000</v>
      </c>
      <c r="I1017" s="12">
        <v>1</v>
      </c>
      <c r="J1017" s="13">
        <v>1522000000</v>
      </c>
      <c r="K1017" s="13">
        <f t="shared" si="27"/>
        <v>3044000</v>
      </c>
      <c r="L1017" s="14">
        <f t="shared" si="28"/>
        <v>11415000</v>
      </c>
      <c r="M1017" s="13">
        <f t="shared" si="29"/>
        <v>1141500</v>
      </c>
    </row>
    <row r="1018" spans="1:13" outlineLevel="1">
      <c r="A1018" s="10"/>
      <c r="B1018" s="26"/>
      <c r="C1018" s="34"/>
      <c r="D1018" s="29"/>
      <c r="E1018" s="11"/>
      <c r="F1018" s="11"/>
      <c r="G1018" s="12"/>
      <c r="H1018" s="13"/>
      <c r="I1018" s="12"/>
      <c r="J1018" s="13"/>
      <c r="K1018" s="13"/>
      <c r="L1018" s="14"/>
      <c r="M1018" s="13"/>
    </row>
    <row r="1019" spans="1:13" outlineLevel="2">
      <c r="A1019" s="10">
        <v>629</v>
      </c>
      <c r="B1019" s="26" t="s">
        <v>12</v>
      </c>
      <c r="C1019" s="32" t="s">
        <v>676</v>
      </c>
      <c r="D1019" s="29" t="s">
        <v>341</v>
      </c>
      <c r="E1019" s="11" t="s">
        <v>677</v>
      </c>
      <c r="F1019" s="11" t="s">
        <v>695</v>
      </c>
      <c r="G1019" s="12" t="s">
        <v>79</v>
      </c>
      <c r="H1019" s="13">
        <v>216000000</v>
      </c>
      <c r="I1019" s="12">
        <v>1</v>
      </c>
      <c r="J1019" s="13">
        <v>216000000</v>
      </c>
      <c r="K1019" s="13">
        <f t="shared" si="27"/>
        <v>432000</v>
      </c>
      <c r="L1019" s="14">
        <f t="shared" si="28"/>
        <v>1620000</v>
      </c>
      <c r="M1019" s="13">
        <f t="shared" si="29"/>
        <v>162000</v>
      </c>
    </row>
    <row r="1020" spans="1:13" outlineLevel="2">
      <c r="A1020" s="10">
        <v>630</v>
      </c>
      <c r="B1020" s="26" t="s">
        <v>12</v>
      </c>
      <c r="C1020" s="32" t="s">
        <v>676</v>
      </c>
      <c r="D1020" s="29" t="s">
        <v>341</v>
      </c>
      <c r="E1020" s="11" t="s">
        <v>677</v>
      </c>
      <c r="F1020" s="11" t="s">
        <v>695</v>
      </c>
      <c r="G1020" s="12" t="s">
        <v>80</v>
      </c>
      <c r="H1020" s="13">
        <v>228000000</v>
      </c>
      <c r="I1020" s="12">
        <v>1</v>
      </c>
      <c r="J1020" s="13">
        <v>228000000</v>
      </c>
      <c r="K1020" s="13">
        <f t="shared" si="27"/>
        <v>456000</v>
      </c>
      <c r="L1020" s="14">
        <f t="shared" si="28"/>
        <v>1710000</v>
      </c>
      <c r="M1020" s="13">
        <f t="shared" si="29"/>
        <v>171000</v>
      </c>
    </row>
    <row r="1021" spans="1:13" outlineLevel="2">
      <c r="A1021" s="10">
        <v>631</v>
      </c>
      <c r="B1021" s="26" t="s">
        <v>12</v>
      </c>
      <c r="C1021" s="32" t="s">
        <v>676</v>
      </c>
      <c r="D1021" s="29" t="s">
        <v>341</v>
      </c>
      <c r="E1021" s="11" t="s">
        <v>677</v>
      </c>
      <c r="F1021" s="11" t="s">
        <v>695</v>
      </c>
      <c r="G1021" s="12" t="s">
        <v>81</v>
      </c>
      <c r="H1021" s="13">
        <v>238000000</v>
      </c>
      <c r="I1021" s="12">
        <v>1</v>
      </c>
      <c r="J1021" s="13">
        <v>238000000</v>
      </c>
      <c r="K1021" s="13">
        <f t="shared" si="27"/>
        <v>476000</v>
      </c>
      <c r="L1021" s="14">
        <f t="shared" si="28"/>
        <v>1785000</v>
      </c>
      <c r="M1021" s="13">
        <f t="shared" si="29"/>
        <v>178500</v>
      </c>
    </row>
    <row r="1022" spans="1:13" outlineLevel="2">
      <c r="A1022" s="10">
        <v>632</v>
      </c>
      <c r="B1022" s="26" t="s">
        <v>12</v>
      </c>
      <c r="C1022" s="32" t="s">
        <v>676</v>
      </c>
      <c r="D1022" s="29" t="s">
        <v>341</v>
      </c>
      <c r="E1022" s="11" t="s">
        <v>677</v>
      </c>
      <c r="F1022" s="11" t="s">
        <v>695</v>
      </c>
      <c r="G1022" s="12" t="s">
        <v>82</v>
      </c>
      <c r="H1022" s="13">
        <v>249000000</v>
      </c>
      <c r="I1022" s="12">
        <v>1</v>
      </c>
      <c r="J1022" s="13">
        <v>249000000</v>
      </c>
      <c r="K1022" s="13">
        <f t="shared" si="27"/>
        <v>498000</v>
      </c>
      <c r="L1022" s="14">
        <f t="shared" si="28"/>
        <v>1867500</v>
      </c>
      <c r="M1022" s="13">
        <f t="shared" si="29"/>
        <v>186750</v>
      </c>
    </row>
    <row r="1023" spans="1:13" outlineLevel="1">
      <c r="A1023" s="10"/>
      <c r="B1023" s="26"/>
      <c r="C1023" s="34"/>
      <c r="D1023" s="29"/>
      <c r="E1023" s="11"/>
      <c r="F1023" s="11"/>
      <c r="G1023" s="12"/>
      <c r="H1023" s="13"/>
      <c r="I1023" s="12"/>
      <c r="J1023" s="13"/>
      <c r="K1023" s="13"/>
      <c r="L1023" s="14"/>
      <c r="M1023" s="13"/>
    </row>
    <row r="1024" spans="1:13" outlineLevel="2">
      <c r="A1024" s="10">
        <v>633</v>
      </c>
      <c r="B1024" s="26" t="s">
        <v>12</v>
      </c>
      <c r="C1024" s="32" t="s">
        <v>676</v>
      </c>
      <c r="D1024" s="29" t="s">
        <v>203</v>
      </c>
      <c r="E1024" s="11" t="s">
        <v>677</v>
      </c>
      <c r="F1024" s="11" t="s">
        <v>696</v>
      </c>
      <c r="G1024" s="12" t="s">
        <v>79</v>
      </c>
      <c r="H1024" s="13">
        <v>157000000</v>
      </c>
      <c r="I1024" s="12">
        <v>1</v>
      </c>
      <c r="J1024" s="13">
        <v>157000000</v>
      </c>
      <c r="K1024" s="13">
        <f t="shared" si="27"/>
        <v>314000</v>
      </c>
      <c r="L1024" s="14">
        <f t="shared" si="28"/>
        <v>1177500</v>
      </c>
      <c r="M1024" s="13">
        <f t="shared" si="29"/>
        <v>117750</v>
      </c>
    </row>
    <row r="1025" spans="1:13" outlineLevel="2">
      <c r="A1025" s="10">
        <v>634</v>
      </c>
      <c r="B1025" s="26" t="s">
        <v>12</v>
      </c>
      <c r="C1025" s="32" t="s">
        <v>676</v>
      </c>
      <c r="D1025" s="29" t="s">
        <v>203</v>
      </c>
      <c r="E1025" s="11" t="s">
        <v>677</v>
      </c>
      <c r="F1025" s="11" t="s">
        <v>696</v>
      </c>
      <c r="G1025" s="12" t="s">
        <v>80</v>
      </c>
      <c r="H1025" s="13">
        <v>166000000</v>
      </c>
      <c r="I1025" s="12">
        <v>1</v>
      </c>
      <c r="J1025" s="13">
        <v>166000000</v>
      </c>
      <c r="K1025" s="13">
        <f t="shared" si="27"/>
        <v>332000</v>
      </c>
      <c r="L1025" s="14">
        <f t="shared" si="28"/>
        <v>1245000</v>
      </c>
      <c r="M1025" s="13">
        <f t="shared" si="29"/>
        <v>124500</v>
      </c>
    </row>
    <row r="1026" spans="1:13" outlineLevel="2">
      <c r="A1026" s="10">
        <v>635</v>
      </c>
      <c r="B1026" s="26" t="s">
        <v>12</v>
      </c>
      <c r="C1026" s="32" t="s">
        <v>676</v>
      </c>
      <c r="D1026" s="29" t="s">
        <v>203</v>
      </c>
      <c r="E1026" s="11" t="s">
        <v>677</v>
      </c>
      <c r="F1026" s="11" t="s">
        <v>696</v>
      </c>
      <c r="G1026" s="12" t="s">
        <v>81</v>
      </c>
      <c r="H1026" s="13">
        <v>174000000</v>
      </c>
      <c r="I1026" s="12">
        <v>1</v>
      </c>
      <c r="J1026" s="13">
        <v>174000000</v>
      </c>
      <c r="K1026" s="13">
        <f t="shared" si="27"/>
        <v>348000</v>
      </c>
      <c r="L1026" s="14">
        <f t="shared" si="28"/>
        <v>1305000</v>
      </c>
      <c r="M1026" s="13">
        <f t="shared" si="29"/>
        <v>130500</v>
      </c>
    </row>
    <row r="1027" spans="1:13" outlineLevel="2">
      <c r="A1027" s="10">
        <v>636</v>
      </c>
      <c r="B1027" s="26" t="s">
        <v>12</v>
      </c>
      <c r="C1027" s="32" t="s">
        <v>676</v>
      </c>
      <c r="D1027" s="29" t="s">
        <v>203</v>
      </c>
      <c r="E1027" s="11" t="s">
        <v>677</v>
      </c>
      <c r="F1027" s="11" t="s">
        <v>696</v>
      </c>
      <c r="G1027" s="12" t="s">
        <v>82</v>
      </c>
      <c r="H1027" s="13">
        <v>183000000</v>
      </c>
      <c r="I1027" s="12">
        <v>1</v>
      </c>
      <c r="J1027" s="13">
        <v>183000000</v>
      </c>
      <c r="K1027" s="13">
        <f t="shared" si="27"/>
        <v>366000</v>
      </c>
      <c r="L1027" s="14">
        <f t="shared" si="28"/>
        <v>1372500</v>
      </c>
      <c r="M1027" s="13">
        <f t="shared" si="29"/>
        <v>137250</v>
      </c>
    </row>
    <row r="1028" spans="1:13" outlineLevel="1">
      <c r="A1028" s="10"/>
      <c r="B1028" s="26"/>
      <c r="C1028" s="34"/>
      <c r="D1028" s="29"/>
      <c r="E1028" s="11"/>
      <c r="F1028" s="11"/>
      <c r="G1028" s="12"/>
      <c r="H1028" s="13"/>
      <c r="I1028" s="12"/>
      <c r="J1028" s="13"/>
      <c r="K1028" s="13"/>
      <c r="L1028" s="14"/>
      <c r="M1028" s="13"/>
    </row>
    <row r="1029" spans="1:13" outlineLevel="2">
      <c r="A1029" s="10">
        <v>637</v>
      </c>
      <c r="B1029" s="26" t="s">
        <v>12</v>
      </c>
      <c r="C1029" s="32" t="s">
        <v>676</v>
      </c>
      <c r="D1029" s="29" t="s">
        <v>205</v>
      </c>
      <c r="E1029" s="11" t="s">
        <v>677</v>
      </c>
      <c r="F1029" s="11" t="s">
        <v>697</v>
      </c>
      <c r="G1029" s="12" t="s">
        <v>82</v>
      </c>
      <c r="H1029" s="13">
        <v>621000000</v>
      </c>
      <c r="I1029" s="12">
        <v>1</v>
      </c>
      <c r="J1029" s="13">
        <v>621000000</v>
      </c>
      <c r="K1029" s="13">
        <f t="shared" si="27"/>
        <v>1242000</v>
      </c>
      <c r="L1029" s="14">
        <f t="shared" si="28"/>
        <v>4657500</v>
      </c>
      <c r="M1029" s="13">
        <f t="shared" si="29"/>
        <v>465750</v>
      </c>
    </row>
    <row r="1030" spans="1:13" outlineLevel="1">
      <c r="A1030" s="10"/>
      <c r="B1030" s="26"/>
      <c r="C1030" s="34"/>
      <c r="D1030" s="29"/>
      <c r="E1030" s="11"/>
      <c r="F1030" s="11"/>
      <c r="G1030" s="12"/>
      <c r="H1030" s="13"/>
      <c r="I1030" s="12"/>
      <c r="J1030" s="13"/>
      <c r="K1030" s="13"/>
      <c r="L1030" s="14"/>
      <c r="M1030" s="13"/>
    </row>
    <row r="1031" spans="1:13" outlineLevel="2">
      <c r="A1031" s="10">
        <v>638</v>
      </c>
      <c r="B1031" s="26" t="s">
        <v>12</v>
      </c>
      <c r="C1031" s="32" t="s">
        <v>676</v>
      </c>
      <c r="D1031" s="29" t="s">
        <v>259</v>
      </c>
      <c r="E1031" s="11" t="s">
        <v>677</v>
      </c>
      <c r="F1031" s="11" t="s">
        <v>698</v>
      </c>
      <c r="G1031" s="12" t="s">
        <v>96</v>
      </c>
      <c r="H1031" s="13">
        <v>364000000</v>
      </c>
      <c r="I1031" s="12">
        <v>1</v>
      </c>
      <c r="J1031" s="13">
        <v>364000000</v>
      </c>
      <c r="K1031" s="13">
        <f t="shared" si="27"/>
        <v>728000</v>
      </c>
      <c r="L1031" s="14">
        <f t="shared" si="28"/>
        <v>2730000</v>
      </c>
      <c r="M1031" s="13">
        <f t="shared" si="29"/>
        <v>273000</v>
      </c>
    </row>
    <row r="1032" spans="1:13" outlineLevel="2">
      <c r="A1032" s="10">
        <v>639</v>
      </c>
      <c r="B1032" s="26" t="s">
        <v>12</v>
      </c>
      <c r="C1032" s="32" t="s">
        <v>676</v>
      </c>
      <c r="D1032" s="29" t="s">
        <v>259</v>
      </c>
      <c r="E1032" s="11" t="s">
        <v>677</v>
      </c>
      <c r="F1032" s="11" t="s">
        <v>698</v>
      </c>
      <c r="G1032" s="12" t="s">
        <v>82</v>
      </c>
      <c r="H1032" s="13">
        <v>602000000</v>
      </c>
      <c r="I1032" s="12">
        <v>1</v>
      </c>
      <c r="J1032" s="13">
        <v>602000000</v>
      </c>
      <c r="K1032" s="13">
        <f t="shared" si="27"/>
        <v>1204000</v>
      </c>
      <c r="L1032" s="14">
        <f t="shared" si="28"/>
        <v>4515000</v>
      </c>
      <c r="M1032" s="13">
        <f t="shared" si="29"/>
        <v>451500</v>
      </c>
    </row>
    <row r="1033" spans="1:13" outlineLevel="1">
      <c r="A1033" s="10"/>
      <c r="B1033" s="26"/>
      <c r="C1033" s="34"/>
      <c r="D1033" s="29"/>
      <c r="E1033" s="11"/>
      <c r="F1033" s="11"/>
      <c r="G1033" s="12"/>
      <c r="H1033" s="13"/>
      <c r="I1033" s="12"/>
      <c r="J1033" s="13"/>
      <c r="K1033" s="13"/>
      <c r="L1033" s="14"/>
      <c r="M1033" s="13"/>
    </row>
    <row r="1034" spans="1:13" outlineLevel="2">
      <c r="A1034" s="10">
        <v>640</v>
      </c>
      <c r="B1034" s="26" t="s">
        <v>12</v>
      </c>
      <c r="C1034" s="32" t="s">
        <v>676</v>
      </c>
      <c r="D1034" s="29" t="s">
        <v>85</v>
      </c>
      <c r="E1034" s="11" t="s">
        <v>677</v>
      </c>
      <c r="F1034" s="11" t="s">
        <v>699</v>
      </c>
      <c r="G1034" s="12" t="s">
        <v>79</v>
      </c>
      <c r="H1034" s="13">
        <v>259000000</v>
      </c>
      <c r="I1034" s="12">
        <v>1</v>
      </c>
      <c r="J1034" s="13">
        <v>259000000</v>
      </c>
      <c r="K1034" s="13">
        <f t="shared" si="27"/>
        <v>518000</v>
      </c>
      <c r="L1034" s="14">
        <f t="shared" si="28"/>
        <v>1942500</v>
      </c>
      <c r="M1034" s="13">
        <f t="shared" si="29"/>
        <v>194250</v>
      </c>
    </row>
    <row r="1035" spans="1:13" outlineLevel="2">
      <c r="A1035" s="10">
        <v>641</v>
      </c>
      <c r="B1035" s="26" t="s">
        <v>12</v>
      </c>
      <c r="C1035" s="32" t="s">
        <v>676</v>
      </c>
      <c r="D1035" s="29" t="s">
        <v>85</v>
      </c>
      <c r="E1035" s="11" t="s">
        <v>677</v>
      </c>
      <c r="F1035" s="11" t="s">
        <v>699</v>
      </c>
      <c r="G1035" s="12" t="s">
        <v>80</v>
      </c>
      <c r="H1035" s="13">
        <v>272000000</v>
      </c>
      <c r="I1035" s="12">
        <v>1</v>
      </c>
      <c r="J1035" s="13">
        <v>272000000</v>
      </c>
      <c r="K1035" s="13">
        <f t="shared" si="27"/>
        <v>544000</v>
      </c>
      <c r="L1035" s="14">
        <f t="shared" si="28"/>
        <v>2040000</v>
      </c>
      <c r="M1035" s="13">
        <f t="shared" si="29"/>
        <v>204000</v>
      </c>
    </row>
    <row r="1036" spans="1:13" outlineLevel="2">
      <c r="A1036" s="10">
        <v>642</v>
      </c>
      <c r="B1036" s="26" t="s">
        <v>12</v>
      </c>
      <c r="C1036" s="32" t="s">
        <v>676</v>
      </c>
      <c r="D1036" s="29" t="s">
        <v>85</v>
      </c>
      <c r="E1036" s="11" t="s">
        <v>677</v>
      </c>
      <c r="F1036" s="11" t="s">
        <v>699</v>
      </c>
      <c r="G1036" s="12" t="s">
        <v>81</v>
      </c>
      <c r="H1036" s="13">
        <v>285000000</v>
      </c>
      <c r="I1036" s="12">
        <v>1</v>
      </c>
      <c r="J1036" s="13">
        <v>285000000</v>
      </c>
      <c r="K1036" s="13">
        <f t="shared" ref="K1036:K1125" si="30">J1036*0.2%</f>
        <v>570000</v>
      </c>
      <c r="L1036" s="14">
        <f t="shared" ref="L1036:L1125" si="31">J1036*0.75%</f>
        <v>2137500</v>
      </c>
      <c r="M1036" s="13">
        <f t="shared" ref="M1036:M1125" si="32">J1036*0.075%</f>
        <v>213750</v>
      </c>
    </row>
    <row r="1037" spans="1:13" outlineLevel="2">
      <c r="A1037" s="10">
        <v>643</v>
      </c>
      <c r="B1037" s="26" t="s">
        <v>12</v>
      </c>
      <c r="C1037" s="32" t="s">
        <v>676</v>
      </c>
      <c r="D1037" s="29" t="s">
        <v>85</v>
      </c>
      <c r="E1037" s="11" t="s">
        <v>677</v>
      </c>
      <c r="F1037" s="11" t="s">
        <v>699</v>
      </c>
      <c r="G1037" s="12" t="s">
        <v>82</v>
      </c>
      <c r="H1037" s="13">
        <v>299000000</v>
      </c>
      <c r="I1037" s="12">
        <v>1</v>
      </c>
      <c r="J1037" s="13">
        <v>299000000</v>
      </c>
      <c r="K1037" s="13">
        <f t="shared" si="30"/>
        <v>598000</v>
      </c>
      <c r="L1037" s="14">
        <f t="shared" si="31"/>
        <v>2242500</v>
      </c>
      <c r="M1037" s="13">
        <f t="shared" si="32"/>
        <v>224250</v>
      </c>
    </row>
    <row r="1038" spans="1:13" outlineLevel="1">
      <c r="A1038" s="10"/>
      <c r="B1038" s="26"/>
      <c r="C1038" s="34"/>
      <c r="D1038" s="29"/>
      <c r="E1038" s="11"/>
      <c r="F1038" s="11"/>
      <c r="G1038" s="12"/>
      <c r="H1038" s="13"/>
      <c r="I1038" s="12"/>
      <c r="J1038" s="13"/>
      <c r="K1038" s="13"/>
      <c r="L1038" s="14"/>
      <c r="M1038" s="13"/>
    </row>
    <row r="1039" spans="1:13" outlineLevel="2">
      <c r="A1039" s="10">
        <v>644</v>
      </c>
      <c r="B1039" s="26" t="s">
        <v>12</v>
      </c>
      <c r="C1039" s="32" t="s">
        <v>676</v>
      </c>
      <c r="D1039" s="29" t="s">
        <v>463</v>
      </c>
      <c r="E1039" s="11" t="s">
        <v>677</v>
      </c>
      <c r="F1039" s="11" t="s">
        <v>700</v>
      </c>
      <c r="G1039" s="12" t="s">
        <v>79</v>
      </c>
      <c r="H1039" s="13">
        <v>311000000</v>
      </c>
      <c r="I1039" s="12">
        <v>1</v>
      </c>
      <c r="J1039" s="13">
        <v>311000000</v>
      </c>
      <c r="K1039" s="13">
        <f t="shared" si="30"/>
        <v>622000</v>
      </c>
      <c r="L1039" s="14">
        <f t="shared" si="31"/>
        <v>2332500</v>
      </c>
      <c r="M1039" s="13">
        <f t="shared" si="32"/>
        <v>233250</v>
      </c>
    </row>
    <row r="1040" spans="1:13" outlineLevel="2">
      <c r="A1040" s="10">
        <v>645</v>
      </c>
      <c r="B1040" s="26" t="s">
        <v>12</v>
      </c>
      <c r="C1040" s="32" t="s">
        <v>676</v>
      </c>
      <c r="D1040" s="29" t="s">
        <v>463</v>
      </c>
      <c r="E1040" s="11" t="s">
        <v>677</v>
      </c>
      <c r="F1040" s="11" t="s">
        <v>700</v>
      </c>
      <c r="G1040" s="12" t="s">
        <v>80</v>
      </c>
      <c r="H1040" s="13">
        <v>327000000</v>
      </c>
      <c r="I1040" s="12">
        <v>1</v>
      </c>
      <c r="J1040" s="13">
        <v>327000000</v>
      </c>
      <c r="K1040" s="13">
        <f t="shared" si="30"/>
        <v>654000</v>
      </c>
      <c r="L1040" s="14">
        <f t="shared" si="31"/>
        <v>2452500</v>
      </c>
      <c r="M1040" s="13">
        <f t="shared" si="32"/>
        <v>245250</v>
      </c>
    </row>
    <row r="1041" spans="1:13" outlineLevel="2">
      <c r="A1041" s="10">
        <v>646</v>
      </c>
      <c r="B1041" s="26" t="s">
        <v>12</v>
      </c>
      <c r="C1041" s="32" t="s">
        <v>676</v>
      </c>
      <c r="D1041" s="29" t="s">
        <v>463</v>
      </c>
      <c r="E1041" s="11" t="s">
        <v>677</v>
      </c>
      <c r="F1041" s="11" t="s">
        <v>700</v>
      </c>
      <c r="G1041" s="12" t="s">
        <v>81</v>
      </c>
      <c r="H1041" s="13">
        <v>342000000</v>
      </c>
      <c r="I1041" s="12">
        <v>1</v>
      </c>
      <c r="J1041" s="13">
        <v>342000000</v>
      </c>
      <c r="K1041" s="13">
        <f t="shared" si="30"/>
        <v>684000</v>
      </c>
      <c r="L1041" s="14">
        <f t="shared" si="31"/>
        <v>2565000</v>
      </c>
      <c r="M1041" s="13">
        <f t="shared" si="32"/>
        <v>256500</v>
      </c>
    </row>
    <row r="1042" spans="1:13" outlineLevel="2">
      <c r="A1042" s="10">
        <v>647</v>
      </c>
      <c r="B1042" s="26" t="s">
        <v>12</v>
      </c>
      <c r="C1042" s="32" t="s">
        <v>676</v>
      </c>
      <c r="D1042" s="29" t="s">
        <v>463</v>
      </c>
      <c r="E1042" s="11" t="s">
        <v>677</v>
      </c>
      <c r="F1042" s="11" t="s">
        <v>700</v>
      </c>
      <c r="G1042" s="12" t="s">
        <v>82</v>
      </c>
      <c r="H1042" s="13">
        <v>358000000</v>
      </c>
      <c r="I1042" s="12">
        <v>1</v>
      </c>
      <c r="J1042" s="13">
        <v>358000000</v>
      </c>
      <c r="K1042" s="13">
        <f t="shared" si="30"/>
        <v>716000</v>
      </c>
      <c r="L1042" s="14">
        <f t="shared" si="31"/>
        <v>2685000</v>
      </c>
      <c r="M1042" s="13">
        <f t="shared" si="32"/>
        <v>268500</v>
      </c>
    </row>
    <row r="1043" spans="1:13" outlineLevel="1">
      <c r="A1043" s="10"/>
      <c r="B1043" s="26"/>
      <c r="C1043" s="34"/>
      <c r="D1043" s="29"/>
      <c r="E1043" s="11"/>
      <c r="F1043" s="11"/>
      <c r="G1043" s="12"/>
      <c r="H1043" s="13"/>
      <c r="I1043" s="12"/>
      <c r="J1043" s="13"/>
      <c r="K1043" s="13"/>
      <c r="L1043" s="14"/>
      <c r="M1043" s="13"/>
    </row>
    <row r="1044" spans="1:13" outlineLevel="2">
      <c r="A1044" s="10">
        <v>648</v>
      </c>
      <c r="B1044" s="26" t="s">
        <v>12</v>
      </c>
      <c r="C1044" s="32" t="s">
        <v>676</v>
      </c>
      <c r="D1044" s="29" t="s">
        <v>323</v>
      </c>
      <c r="E1044" s="11" t="s">
        <v>677</v>
      </c>
      <c r="F1044" s="11" t="s">
        <v>701</v>
      </c>
      <c r="G1044" s="12" t="s">
        <v>79</v>
      </c>
      <c r="H1044" s="13">
        <v>302000000</v>
      </c>
      <c r="I1044" s="12">
        <v>1</v>
      </c>
      <c r="J1044" s="13">
        <v>302000000</v>
      </c>
      <c r="K1044" s="13">
        <f t="shared" si="30"/>
        <v>604000</v>
      </c>
      <c r="L1044" s="14">
        <f t="shared" si="31"/>
        <v>2265000</v>
      </c>
      <c r="M1044" s="13">
        <f t="shared" si="32"/>
        <v>226500</v>
      </c>
    </row>
    <row r="1045" spans="1:13" outlineLevel="2">
      <c r="A1045" s="10">
        <v>649</v>
      </c>
      <c r="B1045" s="26" t="s">
        <v>12</v>
      </c>
      <c r="C1045" s="32" t="s">
        <v>676</v>
      </c>
      <c r="D1045" s="29" t="s">
        <v>323</v>
      </c>
      <c r="E1045" s="11" t="s">
        <v>677</v>
      </c>
      <c r="F1045" s="11" t="s">
        <v>701</v>
      </c>
      <c r="G1045" s="12" t="s">
        <v>80</v>
      </c>
      <c r="H1045" s="13">
        <v>318000000</v>
      </c>
      <c r="I1045" s="12">
        <v>1</v>
      </c>
      <c r="J1045" s="13">
        <v>318000000</v>
      </c>
      <c r="K1045" s="13">
        <f t="shared" si="30"/>
        <v>636000</v>
      </c>
      <c r="L1045" s="14">
        <f t="shared" si="31"/>
        <v>2385000</v>
      </c>
      <c r="M1045" s="13">
        <f t="shared" si="32"/>
        <v>238500</v>
      </c>
    </row>
    <row r="1046" spans="1:13" outlineLevel="2">
      <c r="A1046" s="10">
        <v>650</v>
      </c>
      <c r="B1046" s="26" t="s">
        <v>12</v>
      </c>
      <c r="C1046" s="32" t="s">
        <v>676</v>
      </c>
      <c r="D1046" s="29" t="s">
        <v>323</v>
      </c>
      <c r="E1046" s="11" t="s">
        <v>677</v>
      </c>
      <c r="F1046" s="11" t="s">
        <v>701</v>
      </c>
      <c r="G1046" s="12" t="s">
        <v>81</v>
      </c>
      <c r="H1046" s="13">
        <v>332000000</v>
      </c>
      <c r="I1046" s="12">
        <v>1</v>
      </c>
      <c r="J1046" s="13">
        <v>332000000</v>
      </c>
      <c r="K1046" s="13">
        <f t="shared" si="30"/>
        <v>664000</v>
      </c>
      <c r="L1046" s="14">
        <f t="shared" si="31"/>
        <v>2490000</v>
      </c>
      <c r="M1046" s="13">
        <f t="shared" si="32"/>
        <v>249000</v>
      </c>
    </row>
    <row r="1047" spans="1:13" outlineLevel="2">
      <c r="A1047" s="10">
        <v>651</v>
      </c>
      <c r="B1047" s="26" t="s">
        <v>12</v>
      </c>
      <c r="C1047" s="32" t="s">
        <v>676</v>
      </c>
      <c r="D1047" s="29" t="s">
        <v>323</v>
      </c>
      <c r="E1047" s="11" t="s">
        <v>677</v>
      </c>
      <c r="F1047" s="11" t="s">
        <v>701</v>
      </c>
      <c r="G1047" s="12" t="s">
        <v>82</v>
      </c>
      <c r="H1047" s="13">
        <v>348000000</v>
      </c>
      <c r="I1047" s="12">
        <v>1</v>
      </c>
      <c r="J1047" s="13">
        <v>348000000</v>
      </c>
      <c r="K1047" s="13">
        <f t="shared" si="30"/>
        <v>696000</v>
      </c>
      <c r="L1047" s="14">
        <f t="shared" si="31"/>
        <v>2610000</v>
      </c>
      <c r="M1047" s="13">
        <f t="shared" si="32"/>
        <v>261000</v>
      </c>
    </row>
    <row r="1048" spans="1:13" outlineLevel="1">
      <c r="A1048" s="10"/>
      <c r="B1048" s="26"/>
      <c r="C1048" s="34"/>
      <c r="D1048" s="29"/>
      <c r="E1048" s="11"/>
      <c r="F1048" s="11"/>
      <c r="G1048" s="12"/>
      <c r="H1048" s="13"/>
      <c r="I1048" s="12"/>
      <c r="J1048" s="13"/>
      <c r="K1048" s="13"/>
      <c r="L1048" s="14"/>
      <c r="M1048" s="13"/>
    </row>
    <row r="1049" spans="1:13" outlineLevel="2">
      <c r="A1049" s="10">
        <v>652</v>
      </c>
      <c r="B1049" s="26" t="s">
        <v>12</v>
      </c>
      <c r="C1049" s="32" t="s">
        <v>676</v>
      </c>
      <c r="D1049" s="29" t="s">
        <v>117</v>
      </c>
      <c r="E1049" s="11" t="s">
        <v>677</v>
      </c>
      <c r="F1049" s="11" t="s">
        <v>702</v>
      </c>
      <c r="G1049" s="12" t="s">
        <v>79</v>
      </c>
      <c r="H1049" s="13">
        <v>329000000</v>
      </c>
      <c r="I1049" s="12">
        <v>1</v>
      </c>
      <c r="J1049" s="13">
        <v>329000000</v>
      </c>
      <c r="K1049" s="13">
        <f t="shared" si="30"/>
        <v>658000</v>
      </c>
      <c r="L1049" s="14">
        <f t="shared" si="31"/>
        <v>2467500</v>
      </c>
      <c r="M1049" s="13">
        <f t="shared" si="32"/>
        <v>246750</v>
      </c>
    </row>
    <row r="1050" spans="1:13" outlineLevel="2">
      <c r="A1050" s="10">
        <v>653</v>
      </c>
      <c r="B1050" s="26" t="s">
        <v>12</v>
      </c>
      <c r="C1050" s="32" t="s">
        <v>676</v>
      </c>
      <c r="D1050" s="29" t="s">
        <v>117</v>
      </c>
      <c r="E1050" s="11" t="s">
        <v>677</v>
      </c>
      <c r="F1050" s="11" t="s">
        <v>702</v>
      </c>
      <c r="G1050" s="12" t="s">
        <v>80</v>
      </c>
      <c r="H1050" s="13">
        <v>347000000</v>
      </c>
      <c r="I1050" s="12">
        <v>1</v>
      </c>
      <c r="J1050" s="13">
        <v>347000000</v>
      </c>
      <c r="K1050" s="13">
        <f t="shared" si="30"/>
        <v>694000</v>
      </c>
      <c r="L1050" s="14">
        <f t="shared" si="31"/>
        <v>2602500</v>
      </c>
      <c r="M1050" s="13">
        <f t="shared" si="32"/>
        <v>260250</v>
      </c>
    </row>
    <row r="1051" spans="1:13" outlineLevel="2">
      <c r="A1051" s="10">
        <v>654</v>
      </c>
      <c r="B1051" s="26" t="s">
        <v>12</v>
      </c>
      <c r="C1051" s="32" t="s">
        <v>676</v>
      </c>
      <c r="D1051" s="29" t="s">
        <v>117</v>
      </c>
      <c r="E1051" s="11" t="s">
        <v>677</v>
      </c>
      <c r="F1051" s="11" t="s">
        <v>702</v>
      </c>
      <c r="G1051" s="12" t="s">
        <v>81</v>
      </c>
      <c r="H1051" s="13">
        <v>361000000</v>
      </c>
      <c r="I1051" s="12">
        <v>1</v>
      </c>
      <c r="J1051" s="13">
        <v>361000000</v>
      </c>
      <c r="K1051" s="13">
        <f t="shared" si="30"/>
        <v>722000</v>
      </c>
      <c r="L1051" s="14">
        <f t="shared" si="31"/>
        <v>2707500</v>
      </c>
      <c r="M1051" s="13">
        <f t="shared" si="32"/>
        <v>270750</v>
      </c>
    </row>
    <row r="1052" spans="1:13" outlineLevel="2">
      <c r="A1052" s="10">
        <v>655</v>
      </c>
      <c r="B1052" s="26" t="s">
        <v>12</v>
      </c>
      <c r="C1052" s="32" t="s">
        <v>676</v>
      </c>
      <c r="D1052" s="29" t="s">
        <v>117</v>
      </c>
      <c r="E1052" s="11" t="s">
        <v>677</v>
      </c>
      <c r="F1052" s="11" t="s">
        <v>702</v>
      </c>
      <c r="G1052" s="12" t="s">
        <v>82</v>
      </c>
      <c r="H1052" s="13">
        <v>379000000</v>
      </c>
      <c r="I1052" s="12">
        <v>1</v>
      </c>
      <c r="J1052" s="13">
        <v>379000000</v>
      </c>
      <c r="K1052" s="13">
        <f t="shared" si="30"/>
        <v>758000</v>
      </c>
      <c r="L1052" s="14">
        <f t="shared" si="31"/>
        <v>2842500</v>
      </c>
      <c r="M1052" s="13">
        <f t="shared" si="32"/>
        <v>284250</v>
      </c>
    </row>
    <row r="1053" spans="1:13" outlineLevel="1">
      <c r="A1053" s="10"/>
      <c r="B1053" s="26"/>
      <c r="C1053" s="34"/>
      <c r="D1053" s="29"/>
      <c r="E1053" s="11"/>
      <c r="F1053" s="11"/>
      <c r="G1053" s="12"/>
      <c r="H1053" s="13"/>
      <c r="I1053" s="12"/>
      <c r="J1053" s="13"/>
      <c r="K1053" s="13"/>
      <c r="L1053" s="14"/>
      <c r="M1053" s="13"/>
    </row>
    <row r="1054" spans="1:13" outlineLevel="2">
      <c r="A1054" s="10">
        <v>656</v>
      </c>
      <c r="B1054" s="26" t="s">
        <v>12</v>
      </c>
      <c r="C1054" s="32" t="s">
        <v>676</v>
      </c>
      <c r="D1054" s="29" t="s">
        <v>120</v>
      </c>
      <c r="E1054" s="11" t="s">
        <v>677</v>
      </c>
      <c r="F1054" s="11" t="s">
        <v>703</v>
      </c>
      <c r="G1054" s="12" t="s">
        <v>79</v>
      </c>
      <c r="H1054" s="13">
        <v>303000000</v>
      </c>
      <c r="I1054" s="12">
        <v>1</v>
      </c>
      <c r="J1054" s="13">
        <v>303000000</v>
      </c>
      <c r="K1054" s="13">
        <f t="shared" si="30"/>
        <v>606000</v>
      </c>
      <c r="L1054" s="14">
        <f t="shared" si="31"/>
        <v>2272500</v>
      </c>
      <c r="M1054" s="13">
        <f t="shared" si="32"/>
        <v>227250</v>
      </c>
    </row>
    <row r="1055" spans="1:13" outlineLevel="2">
      <c r="A1055" s="10">
        <v>657</v>
      </c>
      <c r="B1055" s="26" t="s">
        <v>12</v>
      </c>
      <c r="C1055" s="32" t="s">
        <v>676</v>
      </c>
      <c r="D1055" s="29" t="s">
        <v>120</v>
      </c>
      <c r="E1055" s="11" t="s">
        <v>677</v>
      </c>
      <c r="F1055" s="11" t="s">
        <v>703</v>
      </c>
      <c r="G1055" s="12" t="s">
        <v>81</v>
      </c>
      <c r="H1055" s="13">
        <v>332000000</v>
      </c>
      <c r="I1055" s="12">
        <v>1</v>
      </c>
      <c r="J1055" s="13">
        <v>332000000</v>
      </c>
      <c r="K1055" s="13">
        <f t="shared" si="30"/>
        <v>664000</v>
      </c>
      <c r="L1055" s="14">
        <f t="shared" si="31"/>
        <v>2490000</v>
      </c>
      <c r="M1055" s="13">
        <f t="shared" si="32"/>
        <v>249000</v>
      </c>
    </row>
    <row r="1056" spans="1:13" outlineLevel="2">
      <c r="A1056" s="10">
        <v>658</v>
      </c>
      <c r="B1056" s="26" t="s">
        <v>12</v>
      </c>
      <c r="C1056" s="32" t="s">
        <v>676</v>
      </c>
      <c r="D1056" s="29" t="s">
        <v>120</v>
      </c>
      <c r="E1056" s="11" t="s">
        <v>677</v>
      </c>
      <c r="F1056" s="11" t="s">
        <v>703</v>
      </c>
      <c r="G1056" s="12" t="s">
        <v>82</v>
      </c>
      <c r="H1056" s="13">
        <v>348000000</v>
      </c>
      <c r="I1056" s="12">
        <v>1</v>
      </c>
      <c r="J1056" s="13">
        <v>348000000</v>
      </c>
      <c r="K1056" s="13">
        <f t="shared" si="30"/>
        <v>696000</v>
      </c>
      <c r="L1056" s="14">
        <f t="shared" si="31"/>
        <v>2610000</v>
      </c>
      <c r="M1056" s="13">
        <f t="shared" si="32"/>
        <v>261000</v>
      </c>
    </row>
    <row r="1057" spans="1:13" outlineLevel="1">
      <c r="A1057" s="10"/>
      <c r="B1057" s="26"/>
      <c r="C1057" s="34"/>
      <c r="D1057" s="29"/>
      <c r="E1057" s="11"/>
      <c r="F1057" s="11"/>
      <c r="G1057" s="12"/>
      <c r="H1057" s="13"/>
      <c r="I1057" s="12"/>
      <c r="J1057" s="13"/>
      <c r="K1057" s="13"/>
      <c r="L1057" s="14"/>
      <c r="M1057" s="13"/>
    </row>
    <row r="1058" spans="1:13" outlineLevel="2">
      <c r="A1058" s="10">
        <v>659</v>
      </c>
      <c r="B1058" s="26" t="s">
        <v>12</v>
      </c>
      <c r="C1058" s="32" t="s">
        <v>676</v>
      </c>
      <c r="D1058" s="29" t="s">
        <v>128</v>
      </c>
      <c r="E1058" s="11" t="s">
        <v>677</v>
      </c>
      <c r="F1058" s="11" t="s">
        <v>704</v>
      </c>
      <c r="G1058" s="12" t="s">
        <v>79</v>
      </c>
      <c r="H1058" s="13">
        <v>393000000</v>
      </c>
      <c r="I1058" s="12">
        <v>1</v>
      </c>
      <c r="J1058" s="13">
        <v>393000000</v>
      </c>
      <c r="K1058" s="13">
        <f t="shared" si="30"/>
        <v>786000</v>
      </c>
      <c r="L1058" s="14">
        <f t="shared" si="31"/>
        <v>2947500</v>
      </c>
      <c r="M1058" s="13">
        <f t="shared" si="32"/>
        <v>294750</v>
      </c>
    </row>
    <row r="1059" spans="1:13" outlineLevel="2">
      <c r="A1059" s="10">
        <v>660</v>
      </c>
      <c r="B1059" s="26" t="s">
        <v>12</v>
      </c>
      <c r="C1059" s="32" t="s">
        <v>676</v>
      </c>
      <c r="D1059" s="29" t="s">
        <v>128</v>
      </c>
      <c r="E1059" s="11" t="s">
        <v>677</v>
      </c>
      <c r="F1059" s="11" t="s">
        <v>704</v>
      </c>
      <c r="G1059" s="12" t="s">
        <v>80</v>
      </c>
      <c r="H1059" s="13">
        <v>414000000</v>
      </c>
      <c r="I1059" s="12">
        <v>1</v>
      </c>
      <c r="J1059" s="13">
        <v>414000000</v>
      </c>
      <c r="K1059" s="13">
        <f t="shared" si="30"/>
        <v>828000</v>
      </c>
      <c r="L1059" s="14">
        <f t="shared" si="31"/>
        <v>3105000</v>
      </c>
      <c r="M1059" s="13">
        <f t="shared" si="32"/>
        <v>310500</v>
      </c>
    </row>
    <row r="1060" spans="1:13" outlineLevel="2">
      <c r="A1060" s="10">
        <v>661</v>
      </c>
      <c r="B1060" s="26" t="s">
        <v>12</v>
      </c>
      <c r="C1060" s="32" t="s">
        <v>676</v>
      </c>
      <c r="D1060" s="29" t="s">
        <v>128</v>
      </c>
      <c r="E1060" s="11" t="s">
        <v>677</v>
      </c>
      <c r="F1060" s="11" t="s">
        <v>704</v>
      </c>
      <c r="G1060" s="12" t="s">
        <v>81</v>
      </c>
      <c r="H1060" s="13">
        <v>432000000</v>
      </c>
      <c r="I1060" s="12">
        <v>1</v>
      </c>
      <c r="J1060" s="13">
        <v>432000000</v>
      </c>
      <c r="K1060" s="13">
        <f t="shared" si="30"/>
        <v>864000</v>
      </c>
      <c r="L1060" s="14">
        <f t="shared" si="31"/>
        <v>3240000</v>
      </c>
      <c r="M1060" s="13">
        <f t="shared" si="32"/>
        <v>324000</v>
      </c>
    </row>
    <row r="1061" spans="1:13" outlineLevel="2">
      <c r="A1061" s="10">
        <v>662</v>
      </c>
      <c r="B1061" s="26" t="s">
        <v>12</v>
      </c>
      <c r="C1061" s="32" t="s">
        <v>676</v>
      </c>
      <c r="D1061" s="29" t="s">
        <v>128</v>
      </c>
      <c r="E1061" s="11" t="s">
        <v>677</v>
      </c>
      <c r="F1061" s="11" t="s">
        <v>704</v>
      </c>
      <c r="G1061" s="12" t="s">
        <v>82</v>
      </c>
      <c r="H1061" s="13">
        <v>453000000</v>
      </c>
      <c r="I1061" s="12">
        <v>1</v>
      </c>
      <c r="J1061" s="13">
        <v>453000000</v>
      </c>
      <c r="K1061" s="13">
        <f t="shared" si="30"/>
        <v>906000</v>
      </c>
      <c r="L1061" s="14">
        <f t="shared" si="31"/>
        <v>3397500</v>
      </c>
      <c r="M1061" s="13">
        <f t="shared" si="32"/>
        <v>339750</v>
      </c>
    </row>
    <row r="1062" spans="1:13" outlineLevel="1">
      <c r="A1062" s="10"/>
      <c r="B1062" s="26"/>
      <c r="C1062" s="34"/>
      <c r="D1062" s="29"/>
      <c r="E1062" s="11"/>
      <c r="F1062" s="11"/>
      <c r="G1062" s="12"/>
      <c r="H1062" s="13"/>
      <c r="I1062" s="12"/>
      <c r="J1062" s="13"/>
      <c r="K1062" s="13"/>
      <c r="L1062" s="14"/>
      <c r="M1062" s="13"/>
    </row>
    <row r="1063" spans="1:13" outlineLevel="2">
      <c r="A1063" s="10">
        <v>663</v>
      </c>
      <c r="B1063" s="26" t="s">
        <v>12</v>
      </c>
      <c r="C1063" s="32" t="s">
        <v>676</v>
      </c>
      <c r="D1063" s="29" t="s">
        <v>148</v>
      </c>
      <c r="E1063" s="11" t="s">
        <v>677</v>
      </c>
      <c r="F1063" s="11" t="s">
        <v>705</v>
      </c>
      <c r="G1063" s="12" t="s">
        <v>82</v>
      </c>
      <c r="H1063" s="13">
        <v>3030000000</v>
      </c>
      <c r="I1063" s="12">
        <v>1</v>
      </c>
      <c r="J1063" s="13">
        <v>3030000000</v>
      </c>
      <c r="K1063" s="13">
        <f t="shared" si="30"/>
        <v>6060000</v>
      </c>
      <c r="L1063" s="14">
        <f t="shared" si="31"/>
        <v>22725000</v>
      </c>
      <c r="M1063" s="13">
        <f t="shared" si="32"/>
        <v>2272500</v>
      </c>
    </row>
    <row r="1064" spans="1:13" outlineLevel="2">
      <c r="A1064" s="10">
        <v>664</v>
      </c>
      <c r="B1064" s="26" t="s">
        <v>12</v>
      </c>
      <c r="C1064" s="32" t="s">
        <v>676</v>
      </c>
      <c r="D1064" s="29" t="s">
        <v>148</v>
      </c>
      <c r="E1064" s="11" t="s">
        <v>677</v>
      </c>
      <c r="F1064" s="11" t="s">
        <v>705</v>
      </c>
      <c r="G1064" s="12" t="s">
        <v>40</v>
      </c>
      <c r="H1064" s="13">
        <v>3517000000</v>
      </c>
      <c r="I1064" s="12">
        <v>1</v>
      </c>
      <c r="J1064" s="13">
        <v>3517000000</v>
      </c>
      <c r="K1064" s="13">
        <f t="shared" si="30"/>
        <v>7034000</v>
      </c>
      <c r="L1064" s="14">
        <f t="shared" si="31"/>
        <v>26377500</v>
      </c>
      <c r="M1064" s="13">
        <f t="shared" si="32"/>
        <v>2637750</v>
      </c>
    </row>
    <row r="1065" spans="1:13" outlineLevel="1">
      <c r="A1065" s="10"/>
      <c r="B1065" s="26"/>
      <c r="C1065" s="34"/>
      <c r="D1065" s="29"/>
      <c r="E1065" s="11"/>
      <c r="F1065" s="11"/>
      <c r="G1065" s="12"/>
      <c r="H1065" s="13"/>
      <c r="I1065" s="12"/>
      <c r="J1065" s="13"/>
      <c r="K1065" s="13"/>
      <c r="L1065" s="14"/>
      <c r="M1065" s="13"/>
    </row>
    <row r="1066" spans="1:13" outlineLevel="2">
      <c r="A1066" s="10">
        <v>665</v>
      </c>
      <c r="B1066" s="26" t="s">
        <v>12</v>
      </c>
      <c r="C1066" s="32" t="s">
        <v>676</v>
      </c>
      <c r="D1066" s="29" t="s">
        <v>150</v>
      </c>
      <c r="E1066" s="11" t="s">
        <v>677</v>
      </c>
      <c r="F1066" s="11" t="s">
        <v>706</v>
      </c>
      <c r="G1066" s="12" t="s">
        <v>40</v>
      </c>
      <c r="H1066" s="13">
        <v>3338000000</v>
      </c>
      <c r="I1066" s="12">
        <v>1</v>
      </c>
      <c r="J1066" s="13">
        <v>3338000000</v>
      </c>
      <c r="K1066" s="13">
        <f t="shared" si="30"/>
        <v>6676000</v>
      </c>
      <c r="L1066" s="14">
        <f t="shared" si="31"/>
        <v>25035000</v>
      </c>
      <c r="M1066" s="13">
        <f t="shared" si="32"/>
        <v>2503500</v>
      </c>
    </row>
    <row r="1067" spans="1:13" outlineLevel="1">
      <c r="A1067" s="10"/>
      <c r="B1067" s="26"/>
      <c r="C1067" s="34"/>
      <c r="D1067" s="29"/>
      <c r="E1067" s="11"/>
      <c r="F1067" s="11"/>
      <c r="G1067" s="12"/>
      <c r="H1067" s="13"/>
      <c r="I1067" s="12"/>
      <c r="J1067" s="13"/>
      <c r="K1067" s="13"/>
      <c r="L1067" s="14"/>
      <c r="M1067" s="13"/>
    </row>
    <row r="1068" spans="1:13" outlineLevel="2">
      <c r="A1068" s="10">
        <v>666</v>
      </c>
      <c r="B1068" s="26" t="s">
        <v>12</v>
      </c>
      <c r="C1068" s="32" t="s">
        <v>676</v>
      </c>
      <c r="D1068" s="29" t="s">
        <v>707</v>
      </c>
      <c r="E1068" s="11" t="s">
        <v>677</v>
      </c>
      <c r="F1068" s="11" t="s">
        <v>708</v>
      </c>
      <c r="G1068" s="12" t="s">
        <v>79</v>
      </c>
      <c r="H1068" s="13">
        <v>2207000000</v>
      </c>
      <c r="I1068" s="12">
        <v>1</v>
      </c>
      <c r="J1068" s="13">
        <v>2207000000</v>
      </c>
      <c r="K1068" s="13">
        <f t="shared" si="30"/>
        <v>4414000</v>
      </c>
      <c r="L1068" s="14">
        <f t="shared" si="31"/>
        <v>16552500</v>
      </c>
      <c r="M1068" s="13">
        <f t="shared" si="32"/>
        <v>1655250</v>
      </c>
    </row>
    <row r="1069" spans="1:13" outlineLevel="2">
      <c r="A1069" s="10">
        <v>667</v>
      </c>
      <c r="B1069" s="26" t="s">
        <v>12</v>
      </c>
      <c r="C1069" s="32" t="s">
        <v>676</v>
      </c>
      <c r="D1069" s="29" t="s">
        <v>707</v>
      </c>
      <c r="E1069" s="11" t="s">
        <v>677</v>
      </c>
      <c r="F1069" s="11" t="s">
        <v>708</v>
      </c>
      <c r="G1069" s="12" t="s">
        <v>80</v>
      </c>
      <c r="H1069" s="13">
        <v>2452000000</v>
      </c>
      <c r="I1069" s="12">
        <v>1</v>
      </c>
      <c r="J1069" s="13">
        <v>2452000000</v>
      </c>
      <c r="K1069" s="13">
        <f t="shared" si="30"/>
        <v>4904000</v>
      </c>
      <c r="L1069" s="14">
        <f t="shared" si="31"/>
        <v>18390000</v>
      </c>
      <c r="M1069" s="13">
        <f t="shared" si="32"/>
        <v>1839000</v>
      </c>
    </row>
    <row r="1070" spans="1:13" outlineLevel="2">
      <c r="A1070" s="10">
        <v>668</v>
      </c>
      <c r="B1070" s="26" t="s">
        <v>12</v>
      </c>
      <c r="C1070" s="32" t="s">
        <v>676</v>
      </c>
      <c r="D1070" s="29" t="s">
        <v>707</v>
      </c>
      <c r="E1070" s="11" t="s">
        <v>677</v>
      </c>
      <c r="F1070" s="11" t="s">
        <v>708</v>
      </c>
      <c r="G1070" s="12" t="s">
        <v>81</v>
      </c>
      <c r="H1070" s="13">
        <v>2588000000</v>
      </c>
      <c r="I1070" s="12">
        <v>1</v>
      </c>
      <c r="J1070" s="13">
        <v>2588000000</v>
      </c>
      <c r="K1070" s="13">
        <f t="shared" si="30"/>
        <v>5176000</v>
      </c>
      <c r="L1070" s="14">
        <f t="shared" si="31"/>
        <v>19410000</v>
      </c>
      <c r="M1070" s="13">
        <f t="shared" si="32"/>
        <v>1941000</v>
      </c>
    </row>
    <row r="1071" spans="1:13" outlineLevel="2">
      <c r="A1071" s="10">
        <v>669</v>
      </c>
      <c r="B1071" s="26" t="s">
        <v>12</v>
      </c>
      <c r="C1071" s="32" t="s">
        <v>676</v>
      </c>
      <c r="D1071" s="29" t="s">
        <v>707</v>
      </c>
      <c r="E1071" s="11" t="s">
        <v>677</v>
      </c>
      <c r="F1071" s="11" t="s">
        <v>708</v>
      </c>
      <c r="G1071" s="12" t="s">
        <v>82</v>
      </c>
      <c r="H1071" s="13">
        <v>2718000000</v>
      </c>
      <c r="I1071" s="12">
        <v>1</v>
      </c>
      <c r="J1071" s="13">
        <v>2718000000</v>
      </c>
      <c r="K1071" s="13">
        <f t="shared" si="30"/>
        <v>5436000</v>
      </c>
      <c r="L1071" s="14">
        <f t="shared" si="31"/>
        <v>20385000</v>
      </c>
      <c r="M1071" s="13">
        <f t="shared" si="32"/>
        <v>2038500</v>
      </c>
    </row>
    <row r="1072" spans="1:13" outlineLevel="1">
      <c r="A1072" s="10"/>
      <c r="B1072" s="26"/>
      <c r="C1072" s="34"/>
      <c r="D1072" s="29"/>
      <c r="E1072" s="11"/>
      <c r="F1072" s="11"/>
      <c r="G1072" s="12"/>
      <c r="H1072" s="13"/>
      <c r="I1072" s="12"/>
      <c r="J1072" s="13"/>
      <c r="K1072" s="13"/>
      <c r="L1072" s="14"/>
      <c r="M1072" s="13"/>
    </row>
    <row r="1073" spans="1:13" outlineLevel="2">
      <c r="A1073" s="10">
        <v>670</v>
      </c>
      <c r="B1073" s="26" t="s">
        <v>12</v>
      </c>
      <c r="C1073" s="32" t="s">
        <v>676</v>
      </c>
      <c r="D1073" s="29" t="s">
        <v>152</v>
      </c>
      <c r="E1073" s="11" t="s">
        <v>677</v>
      </c>
      <c r="F1073" s="11" t="s">
        <v>709</v>
      </c>
      <c r="G1073" s="12" t="s">
        <v>82</v>
      </c>
      <c r="H1073" s="13">
        <v>4034000000</v>
      </c>
      <c r="I1073" s="12">
        <v>1</v>
      </c>
      <c r="J1073" s="13">
        <v>4034000000</v>
      </c>
      <c r="K1073" s="13">
        <f t="shared" si="30"/>
        <v>8068000</v>
      </c>
      <c r="L1073" s="14">
        <f t="shared" si="31"/>
        <v>30255000</v>
      </c>
      <c r="M1073" s="13">
        <f t="shared" si="32"/>
        <v>3025500</v>
      </c>
    </row>
    <row r="1074" spans="1:13" outlineLevel="1">
      <c r="A1074" s="10"/>
      <c r="B1074" s="26"/>
      <c r="C1074" s="34"/>
      <c r="D1074" s="29"/>
      <c r="E1074" s="11"/>
      <c r="F1074" s="11"/>
      <c r="G1074" s="12"/>
      <c r="H1074" s="13"/>
      <c r="I1074" s="12"/>
      <c r="J1074" s="13"/>
      <c r="K1074" s="13"/>
      <c r="L1074" s="14"/>
      <c r="M1074" s="13"/>
    </row>
    <row r="1075" spans="1:13" outlineLevel="2">
      <c r="A1075" s="10">
        <v>671</v>
      </c>
      <c r="B1075" s="26" t="s">
        <v>12</v>
      </c>
      <c r="C1075" s="32" t="s">
        <v>676</v>
      </c>
      <c r="D1075" s="29" t="s">
        <v>154</v>
      </c>
      <c r="E1075" s="11" t="s">
        <v>677</v>
      </c>
      <c r="F1075" s="11" t="s">
        <v>710</v>
      </c>
      <c r="G1075" s="12" t="s">
        <v>79</v>
      </c>
      <c r="H1075" s="13">
        <v>733000000</v>
      </c>
      <c r="I1075" s="12">
        <v>1</v>
      </c>
      <c r="J1075" s="13">
        <v>733000000</v>
      </c>
      <c r="K1075" s="13">
        <f t="shared" si="30"/>
        <v>1466000</v>
      </c>
      <c r="L1075" s="14">
        <f t="shared" si="31"/>
        <v>5497500</v>
      </c>
      <c r="M1075" s="13">
        <f t="shared" si="32"/>
        <v>549750</v>
      </c>
    </row>
    <row r="1076" spans="1:13" outlineLevel="2">
      <c r="A1076" s="10">
        <v>672</v>
      </c>
      <c r="B1076" s="26" t="s">
        <v>12</v>
      </c>
      <c r="C1076" s="32" t="s">
        <v>676</v>
      </c>
      <c r="D1076" s="29" t="s">
        <v>154</v>
      </c>
      <c r="E1076" s="11" t="s">
        <v>677</v>
      </c>
      <c r="F1076" s="11" t="s">
        <v>710</v>
      </c>
      <c r="G1076" s="12" t="s">
        <v>80</v>
      </c>
      <c r="H1076" s="13">
        <v>771000000</v>
      </c>
      <c r="I1076" s="12">
        <v>1</v>
      </c>
      <c r="J1076" s="13">
        <v>771000000</v>
      </c>
      <c r="K1076" s="13">
        <f t="shared" si="30"/>
        <v>1542000</v>
      </c>
      <c r="L1076" s="14">
        <f t="shared" si="31"/>
        <v>5782500</v>
      </c>
      <c r="M1076" s="13">
        <f t="shared" si="32"/>
        <v>578250</v>
      </c>
    </row>
    <row r="1077" spans="1:13" outlineLevel="2">
      <c r="A1077" s="10">
        <v>673</v>
      </c>
      <c r="B1077" s="26" t="s">
        <v>12</v>
      </c>
      <c r="C1077" s="32" t="s">
        <v>676</v>
      </c>
      <c r="D1077" s="29" t="s">
        <v>154</v>
      </c>
      <c r="E1077" s="11" t="s">
        <v>677</v>
      </c>
      <c r="F1077" s="11" t="s">
        <v>710</v>
      </c>
      <c r="G1077" s="12" t="s">
        <v>81</v>
      </c>
      <c r="H1077" s="13">
        <v>806000000</v>
      </c>
      <c r="I1077" s="12">
        <v>1</v>
      </c>
      <c r="J1077" s="13">
        <v>806000000</v>
      </c>
      <c r="K1077" s="13">
        <f t="shared" si="30"/>
        <v>1612000</v>
      </c>
      <c r="L1077" s="14">
        <f t="shared" si="31"/>
        <v>6045000</v>
      </c>
      <c r="M1077" s="13">
        <f t="shared" si="32"/>
        <v>604500</v>
      </c>
    </row>
    <row r="1078" spans="1:13" outlineLevel="2">
      <c r="A1078" s="10">
        <v>674</v>
      </c>
      <c r="B1078" s="26" t="s">
        <v>12</v>
      </c>
      <c r="C1078" s="32" t="s">
        <v>676</v>
      </c>
      <c r="D1078" s="29" t="s">
        <v>154</v>
      </c>
      <c r="E1078" s="11" t="s">
        <v>677</v>
      </c>
      <c r="F1078" s="11" t="s">
        <v>710</v>
      </c>
      <c r="G1078" s="12" t="s">
        <v>82</v>
      </c>
      <c r="H1078" s="13">
        <v>846000000</v>
      </c>
      <c r="I1078" s="12">
        <v>1</v>
      </c>
      <c r="J1078" s="13">
        <v>846000000</v>
      </c>
      <c r="K1078" s="13">
        <f t="shared" si="30"/>
        <v>1692000</v>
      </c>
      <c r="L1078" s="14">
        <f t="shared" si="31"/>
        <v>6345000</v>
      </c>
      <c r="M1078" s="13">
        <f t="shared" si="32"/>
        <v>634500</v>
      </c>
    </row>
    <row r="1079" spans="1:13" outlineLevel="1">
      <c r="A1079" s="10"/>
      <c r="B1079" s="26"/>
      <c r="C1079" s="34"/>
      <c r="D1079" s="29"/>
      <c r="E1079" s="11"/>
      <c r="F1079" s="11"/>
      <c r="G1079" s="12"/>
      <c r="H1079" s="13"/>
      <c r="I1079" s="12"/>
      <c r="J1079" s="13"/>
      <c r="K1079" s="13"/>
      <c r="L1079" s="14"/>
      <c r="M1079" s="13"/>
    </row>
    <row r="1080" spans="1:13" outlineLevel="2">
      <c r="A1080" s="10">
        <v>675</v>
      </c>
      <c r="B1080" s="26" t="s">
        <v>12</v>
      </c>
      <c r="C1080" s="32" t="s">
        <v>676</v>
      </c>
      <c r="D1080" s="29" t="s">
        <v>116</v>
      </c>
      <c r="E1080" s="11" t="s">
        <v>677</v>
      </c>
      <c r="F1080" s="11" t="s">
        <v>711</v>
      </c>
      <c r="G1080" s="12" t="s">
        <v>82</v>
      </c>
      <c r="H1080" s="13">
        <v>4846000000</v>
      </c>
      <c r="I1080" s="12">
        <v>1</v>
      </c>
      <c r="J1080" s="13">
        <v>4846000000</v>
      </c>
      <c r="K1080" s="13">
        <f t="shared" si="30"/>
        <v>9692000</v>
      </c>
      <c r="L1080" s="14">
        <f t="shared" si="31"/>
        <v>36345000</v>
      </c>
      <c r="M1080" s="13">
        <f t="shared" si="32"/>
        <v>3634500</v>
      </c>
    </row>
    <row r="1081" spans="1:13" outlineLevel="2">
      <c r="A1081" s="10">
        <v>676</v>
      </c>
      <c r="B1081" s="26" t="s">
        <v>12</v>
      </c>
      <c r="C1081" s="32" t="s">
        <v>676</v>
      </c>
      <c r="D1081" s="29" t="s">
        <v>116</v>
      </c>
      <c r="E1081" s="11" t="s">
        <v>677</v>
      </c>
      <c r="F1081" s="11" t="s">
        <v>711</v>
      </c>
      <c r="G1081" s="12" t="s">
        <v>40</v>
      </c>
      <c r="H1081" s="13">
        <v>5656000000</v>
      </c>
      <c r="I1081" s="12">
        <v>1</v>
      </c>
      <c r="J1081" s="13">
        <v>5656000000</v>
      </c>
      <c r="K1081" s="13">
        <f t="shared" si="30"/>
        <v>11312000</v>
      </c>
      <c r="L1081" s="14">
        <f t="shared" si="31"/>
        <v>42420000</v>
      </c>
      <c r="M1081" s="13">
        <f t="shared" si="32"/>
        <v>4242000</v>
      </c>
    </row>
    <row r="1082" spans="1:13" outlineLevel="1">
      <c r="A1082" s="10"/>
      <c r="B1082" s="26"/>
      <c r="C1082" s="34"/>
      <c r="D1082" s="29"/>
      <c r="E1082" s="11"/>
      <c r="F1082" s="11"/>
      <c r="G1082" s="12"/>
      <c r="H1082" s="13"/>
      <c r="I1082" s="12"/>
      <c r="J1082" s="13"/>
      <c r="K1082" s="13"/>
      <c r="L1082" s="14"/>
      <c r="M1082" s="13"/>
    </row>
    <row r="1083" spans="1:13" outlineLevel="2">
      <c r="A1083" s="10">
        <v>677</v>
      </c>
      <c r="B1083" s="26" t="s">
        <v>12</v>
      </c>
      <c r="C1083" s="32" t="s">
        <v>676</v>
      </c>
      <c r="D1083" s="29" t="s">
        <v>157</v>
      </c>
      <c r="E1083" s="11" t="s">
        <v>677</v>
      </c>
      <c r="F1083" s="11" t="s">
        <v>712</v>
      </c>
      <c r="G1083" s="12" t="s">
        <v>40</v>
      </c>
      <c r="H1083" s="13">
        <v>5368000000</v>
      </c>
      <c r="I1083" s="12">
        <v>1</v>
      </c>
      <c r="J1083" s="13">
        <v>5368000000</v>
      </c>
      <c r="K1083" s="13">
        <f t="shared" si="30"/>
        <v>10736000</v>
      </c>
      <c r="L1083" s="14">
        <f t="shared" si="31"/>
        <v>40260000</v>
      </c>
      <c r="M1083" s="13">
        <f t="shared" si="32"/>
        <v>4026000</v>
      </c>
    </row>
    <row r="1084" spans="1:13" outlineLevel="1">
      <c r="A1084" s="10"/>
      <c r="B1084" s="26"/>
      <c r="C1084" s="34"/>
      <c r="D1084" s="29"/>
      <c r="E1084" s="11"/>
      <c r="F1084" s="11"/>
      <c r="G1084" s="12"/>
      <c r="H1084" s="13"/>
      <c r="I1084" s="12"/>
      <c r="J1084" s="13"/>
      <c r="K1084" s="13"/>
      <c r="L1084" s="14"/>
      <c r="M1084" s="13"/>
    </row>
    <row r="1085" spans="1:13" outlineLevel="2">
      <c r="A1085" s="10">
        <v>678</v>
      </c>
      <c r="B1085" s="26" t="s">
        <v>12</v>
      </c>
      <c r="C1085" s="32" t="s">
        <v>676</v>
      </c>
      <c r="D1085" s="29" t="s">
        <v>140</v>
      </c>
      <c r="E1085" s="11" t="s">
        <v>677</v>
      </c>
      <c r="F1085" s="11" t="s">
        <v>713</v>
      </c>
      <c r="G1085" s="12" t="s">
        <v>82</v>
      </c>
      <c r="H1085" s="13">
        <v>1045000000</v>
      </c>
      <c r="I1085" s="12">
        <v>1</v>
      </c>
      <c r="J1085" s="13">
        <v>1045000000</v>
      </c>
      <c r="K1085" s="13">
        <f t="shared" si="30"/>
        <v>2090000</v>
      </c>
      <c r="L1085" s="14">
        <f t="shared" si="31"/>
        <v>7837500</v>
      </c>
      <c r="M1085" s="13">
        <f t="shared" si="32"/>
        <v>783750</v>
      </c>
    </row>
    <row r="1086" spans="1:13" outlineLevel="1">
      <c r="A1086" s="10"/>
      <c r="B1086" s="26"/>
      <c r="C1086" s="34"/>
      <c r="D1086" s="29"/>
      <c r="E1086" s="11"/>
      <c r="F1086" s="11"/>
      <c r="G1086" s="12"/>
      <c r="H1086" s="13"/>
      <c r="I1086" s="12"/>
      <c r="J1086" s="13"/>
      <c r="K1086" s="13"/>
      <c r="L1086" s="14"/>
      <c r="M1086" s="13"/>
    </row>
    <row r="1087" spans="1:13" outlineLevel="2">
      <c r="A1087" s="10">
        <v>679</v>
      </c>
      <c r="B1087" s="26" t="s">
        <v>12</v>
      </c>
      <c r="C1087" s="32" t="s">
        <v>676</v>
      </c>
      <c r="D1087" s="29" t="s">
        <v>159</v>
      </c>
      <c r="E1087" s="11" t="s">
        <v>677</v>
      </c>
      <c r="F1087" s="11" t="s">
        <v>714</v>
      </c>
      <c r="G1087" s="12" t="s">
        <v>40</v>
      </c>
      <c r="H1087" s="13">
        <v>1443000000</v>
      </c>
      <c r="I1087" s="12">
        <v>1</v>
      </c>
      <c r="J1087" s="13">
        <v>1443000000</v>
      </c>
      <c r="K1087" s="13">
        <f t="shared" si="30"/>
        <v>2886000</v>
      </c>
      <c r="L1087" s="14">
        <f t="shared" si="31"/>
        <v>10822500</v>
      </c>
      <c r="M1087" s="13">
        <f t="shared" si="32"/>
        <v>1082250</v>
      </c>
    </row>
    <row r="1088" spans="1:13" outlineLevel="1">
      <c r="A1088" s="10"/>
      <c r="B1088" s="26"/>
      <c r="C1088" s="34"/>
      <c r="D1088" s="29"/>
      <c r="E1088" s="11"/>
      <c r="F1088" s="11"/>
      <c r="G1088" s="12"/>
      <c r="H1088" s="13"/>
      <c r="I1088" s="12"/>
      <c r="J1088" s="13"/>
      <c r="K1088" s="13"/>
      <c r="L1088" s="14"/>
      <c r="M1088" s="13"/>
    </row>
    <row r="1089" spans="1:13" outlineLevel="2">
      <c r="A1089" s="10">
        <v>680</v>
      </c>
      <c r="B1089" s="26" t="s">
        <v>12</v>
      </c>
      <c r="C1089" s="32" t="s">
        <v>676</v>
      </c>
      <c r="D1089" s="29" t="s">
        <v>439</v>
      </c>
      <c r="E1089" s="11" t="s">
        <v>677</v>
      </c>
      <c r="F1089" s="11" t="s">
        <v>715</v>
      </c>
      <c r="G1089" s="12" t="s">
        <v>81</v>
      </c>
      <c r="H1089" s="13">
        <v>211000000</v>
      </c>
      <c r="I1089" s="12">
        <v>1</v>
      </c>
      <c r="J1089" s="13">
        <v>211000000</v>
      </c>
      <c r="K1089" s="13">
        <f t="shared" si="30"/>
        <v>422000</v>
      </c>
      <c r="L1089" s="14">
        <f t="shared" si="31"/>
        <v>1582500</v>
      </c>
      <c r="M1089" s="13">
        <f t="shared" si="32"/>
        <v>158250</v>
      </c>
    </row>
    <row r="1090" spans="1:13" outlineLevel="1">
      <c r="A1090" s="10"/>
      <c r="B1090" s="26"/>
      <c r="C1090" s="34"/>
      <c r="D1090" s="29"/>
      <c r="E1090" s="11"/>
      <c r="F1090" s="11"/>
      <c r="G1090" s="12"/>
      <c r="H1090" s="13"/>
      <c r="I1090" s="12"/>
      <c r="J1090" s="13"/>
      <c r="K1090" s="13"/>
      <c r="L1090" s="14"/>
      <c r="M1090" s="13"/>
    </row>
    <row r="1091" spans="1:13" outlineLevel="2">
      <c r="A1091" s="10">
        <v>681</v>
      </c>
      <c r="B1091" s="26" t="s">
        <v>12</v>
      </c>
      <c r="C1091" s="32" t="s">
        <v>676</v>
      </c>
      <c r="D1091" s="29" t="s">
        <v>399</v>
      </c>
      <c r="E1091" s="11" t="s">
        <v>677</v>
      </c>
      <c r="F1091" s="11" t="s">
        <v>716</v>
      </c>
      <c r="G1091" s="12" t="s">
        <v>80</v>
      </c>
      <c r="H1091" s="13">
        <v>200000000</v>
      </c>
      <c r="I1091" s="12">
        <v>1</v>
      </c>
      <c r="J1091" s="13">
        <v>200000000</v>
      </c>
      <c r="K1091" s="13">
        <f t="shared" si="30"/>
        <v>400000</v>
      </c>
      <c r="L1091" s="14">
        <f t="shared" si="31"/>
        <v>1500000</v>
      </c>
      <c r="M1091" s="13">
        <f t="shared" si="32"/>
        <v>150000</v>
      </c>
    </row>
    <row r="1092" spans="1:13" outlineLevel="1">
      <c r="A1092" s="10"/>
      <c r="B1092" s="26"/>
      <c r="C1092" s="34"/>
      <c r="D1092" s="29"/>
      <c r="E1092" s="11"/>
      <c r="F1092" s="11"/>
      <c r="G1092" s="12"/>
      <c r="H1092" s="13"/>
      <c r="I1092" s="12"/>
      <c r="J1092" s="13"/>
      <c r="K1092" s="13"/>
      <c r="L1092" s="14"/>
      <c r="M1092" s="13"/>
    </row>
    <row r="1093" spans="1:13" outlineLevel="2">
      <c r="A1093" s="10">
        <v>682</v>
      </c>
      <c r="B1093" s="26" t="s">
        <v>12</v>
      </c>
      <c r="C1093" s="32" t="s">
        <v>676</v>
      </c>
      <c r="D1093" s="29" t="s">
        <v>389</v>
      </c>
      <c r="E1093" s="11" t="s">
        <v>677</v>
      </c>
      <c r="F1093" s="11" t="s">
        <v>717</v>
      </c>
      <c r="G1093" s="12" t="s">
        <v>79</v>
      </c>
      <c r="H1093" s="13">
        <v>197000000</v>
      </c>
      <c r="I1093" s="12">
        <v>1</v>
      </c>
      <c r="J1093" s="13">
        <v>197000000</v>
      </c>
      <c r="K1093" s="13">
        <f t="shared" si="30"/>
        <v>394000</v>
      </c>
      <c r="L1093" s="14">
        <f t="shared" si="31"/>
        <v>1477500</v>
      </c>
      <c r="M1093" s="13">
        <f t="shared" si="32"/>
        <v>147750</v>
      </c>
    </row>
    <row r="1094" spans="1:13" outlineLevel="1">
      <c r="A1094" s="10"/>
      <c r="B1094" s="26"/>
      <c r="C1094" s="34"/>
      <c r="D1094" s="29"/>
      <c r="E1094" s="11"/>
      <c r="F1094" s="11"/>
      <c r="G1094" s="12"/>
      <c r="H1094" s="13"/>
      <c r="I1094" s="12"/>
      <c r="J1094" s="13"/>
      <c r="K1094" s="13"/>
      <c r="L1094" s="14"/>
      <c r="M1094" s="13"/>
    </row>
    <row r="1095" spans="1:13" outlineLevel="2">
      <c r="A1095" s="10">
        <v>683</v>
      </c>
      <c r="B1095" s="26" t="s">
        <v>12</v>
      </c>
      <c r="C1095" s="32" t="s">
        <v>676</v>
      </c>
      <c r="D1095" s="29" t="s">
        <v>427</v>
      </c>
      <c r="E1095" s="11" t="s">
        <v>677</v>
      </c>
      <c r="F1095" s="11" t="s">
        <v>718</v>
      </c>
      <c r="G1095" s="12" t="s">
        <v>82</v>
      </c>
      <c r="H1095" s="13">
        <v>157000000</v>
      </c>
      <c r="I1095" s="12">
        <v>1</v>
      </c>
      <c r="J1095" s="13">
        <v>157000000</v>
      </c>
      <c r="K1095" s="13">
        <f t="shared" si="30"/>
        <v>314000</v>
      </c>
      <c r="L1095" s="14">
        <f t="shared" si="31"/>
        <v>1177500</v>
      </c>
      <c r="M1095" s="13">
        <f t="shared" si="32"/>
        <v>117750</v>
      </c>
    </row>
    <row r="1096" spans="1:13" outlineLevel="1">
      <c r="A1096" s="10"/>
      <c r="B1096" s="26"/>
      <c r="C1096" s="34"/>
      <c r="D1096" s="29"/>
      <c r="E1096" s="11"/>
      <c r="F1096" s="11"/>
      <c r="G1096" s="12"/>
      <c r="H1096" s="13"/>
      <c r="I1096" s="12"/>
      <c r="J1096" s="13"/>
      <c r="K1096" s="13"/>
      <c r="L1096" s="14"/>
      <c r="M1096" s="13"/>
    </row>
    <row r="1097" spans="1:13" outlineLevel="2">
      <c r="A1097" s="10">
        <v>684</v>
      </c>
      <c r="B1097" s="26" t="s">
        <v>12</v>
      </c>
      <c r="C1097" s="32" t="s">
        <v>676</v>
      </c>
      <c r="D1097" s="29" t="s">
        <v>423</v>
      </c>
      <c r="E1097" s="11" t="s">
        <v>677</v>
      </c>
      <c r="F1097" s="11" t="s">
        <v>719</v>
      </c>
      <c r="G1097" s="12" t="s">
        <v>80</v>
      </c>
      <c r="H1097" s="13">
        <v>105000000</v>
      </c>
      <c r="I1097" s="12">
        <v>1</v>
      </c>
      <c r="J1097" s="13">
        <v>105000000</v>
      </c>
      <c r="K1097" s="13">
        <f t="shared" si="30"/>
        <v>210000</v>
      </c>
      <c r="L1097" s="14">
        <f t="shared" si="31"/>
        <v>787500</v>
      </c>
      <c r="M1097" s="13">
        <f t="shared" si="32"/>
        <v>78750</v>
      </c>
    </row>
    <row r="1098" spans="1:13" outlineLevel="1">
      <c r="A1098" s="10"/>
      <c r="B1098" s="26"/>
      <c r="C1098" s="34"/>
      <c r="D1098" s="29"/>
      <c r="E1098" s="11"/>
      <c r="F1098" s="11"/>
      <c r="G1098" s="12"/>
      <c r="H1098" s="13"/>
      <c r="I1098" s="12"/>
      <c r="J1098" s="13"/>
      <c r="K1098" s="13"/>
      <c r="L1098" s="14"/>
      <c r="M1098" s="13"/>
    </row>
    <row r="1099" spans="1:13" outlineLevel="2">
      <c r="A1099" s="10">
        <v>685</v>
      </c>
      <c r="B1099" s="26" t="s">
        <v>12</v>
      </c>
      <c r="C1099" s="32" t="s">
        <v>676</v>
      </c>
      <c r="D1099" s="29" t="s">
        <v>431</v>
      </c>
      <c r="E1099" s="11" t="s">
        <v>677</v>
      </c>
      <c r="F1099" s="11" t="s">
        <v>720</v>
      </c>
      <c r="G1099" s="12" t="s">
        <v>79</v>
      </c>
      <c r="H1099" s="13">
        <v>105000000</v>
      </c>
      <c r="I1099" s="12">
        <v>1</v>
      </c>
      <c r="J1099" s="13">
        <v>105000000</v>
      </c>
      <c r="K1099" s="13">
        <f t="shared" si="30"/>
        <v>210000</v>
      </c>
      <c r="L1099" s="14">
        <f t="shared" si="31"/>
        <v>787500</v>
      </c>
      <c r="M1099" s="13">
        <f t="shared" si="32"/>
        <v>78750</v>
      </c>
    </row>
    <row r="1100" spans="1:13" outlineLevel="2">
      <c r="A1100" s="10">
        <v>686</v>
      </c>
      <c r="B1100" s="26" t="s">
        <v>12</v>
      </c>
      <c r="C1100" s="32" t="s">
        <v>676</v>
      </c>
      <c r="D1100" s="29" t="s">
        <v>431</v>
      </c>
      <c r="E1100" s="11" t="s">
        <v>677</v>
      </c>
      <c r="F1100" s="11" t="s">
        <v>720</v>
      </c>
      <c r="G1100" s="12" t="s">
        <v>80</v>
      </c>
      <c r="H1100" s="13">
        <v>111000000</v>
      </c>
      <c r="I1100" s="12">
        <v>1</v>
      </c>
      <c r="J1100" s="13">
        <v>111000000</v>
      </c>
      <c r="K1100" s="13">
        <f t="shared" si="30"/>
        <v>222000</v>
      </c>
      <c r="L1100" s="14">
        <f t="shared" si="31"/>
        <v>832500</v>
      </c>
      <c r="M1100" s="13">
        <f t="shared" si="32"/>
        <v>83250</v>
      </c>
    </row>
    <row r="1101" spans="1:13" outlineLevel="2">
      <c r="A1101" s="10">
        <v>687</v>
      </c>
      <c r="B1101" s="26" t="s">
        <v>12</v>
      </c>
      <c r="C1101" s="32" t="s">
        <v>676</v>
      </c>
      <c r="D1101" s="29" t="s">
        <v>431</v>
      </c>
      <c r="E1101" s="11" t="s">
        <v>677</v>
      </c>
      <c r="F1101" s="11" t="s">
        <v>720</v>
      </c>
      <c r="G1101" s="12" t="s">
        <v>81</v>
      </c>
      <c r="H1101" s="13">
        <v>117000000</v>
      </c>
      <c r="I1101" s="12">
        <v>1</v>
      </c>
      <c r="J1101" s="13">
        <v>117000000</v>
      </c>
      <c r="K1101" s="13">
        <f t="shared" si="30"/>
        <v>234000</v>
      </c>
      <c r="L1101" s="14">
        <f t="shared" si="31"/>
        <v>877500</v>
      </c>
      <c r="M1101" s="13">
        <f t="shared" si="32"/>
        <v>87750</v>
      </c>
    </row>
    <row r="1102" spans="1:13" outlineLevel="2">
      <c r="A1102" s="10">
        <v>688</v>
      </c>
      <c r="B1102" s="26" t="s">
        <v>12</v>
      </c>
      <c r="C1102" s="32" t="s">
        <v>676</v>
      </c>
      <c r="D1102" s="29" t="s">
        <v>431</v>
      </c>
      <c r="E1102" s="11" t="s">
        <v>677</v>
      </c>
      <c r="F1102" s="11" t="s">
        <v>720</v>
      </c>
      <c r="G1102" s="12" t="s">
        <v>82</v>
      </c>
      <c r="H1102" s="13">
        <v>123000000</v>
      </c>
      <c r="I1102" s="12">
        <v>1</v>
      </c>
      <c r="J1102" s="13">
        <v>123000000</v>
      </c>
      <c r="K1102" s="13">
        <f t="shared" si="30"/>
        <v>246000</v>
      </c>
      <c r="L1102" s="14">
        <f t="shared" si="31"/>
        <v>922500</v>
      </c>
      <c r="M1102" s="13">
        <f t="shared" si="32"/>
        <v>92250</v>
      </c>
    </row>
    <row r="1103" spans="1:13" outlineLevel="1">
      <c r="A1103" s="10"/>
      <c r="B1103" s="26"/>
      <c r="C1103" s="34"/>
      <c r="D1103" s="29"/>
      <c r="E1103" s="11"/>
      <c r="F1103" s="11"/>
      <c r="G1103" s="12"/>
      <c r="H1103" s="13"/>
      <c r="I1103" s="12"/>
      <c r="J1103" s="13"/>
      <c r="K1103" s="13"/>
      <c r="L1103" s="14"/>
      <c r="M1103" s="13"/>
    </row>
    <row r="1104" spans="1:13" outlineLevel="2">
      <c r="A1104" s="10">
        <v>689</v>
      </c>
      <c r="B1104" s="26" t="s">
        <v>12</v>
      </c>
      <c r="C1104" s="32" t="s">
        <v>676</v>
      </c>
      <c r="D1104" s="29" t="s">
        <v>459</v>
      </c>
      <c r="E1104" s="11" t="s">
        <v>677</v>
      </c>
      <c r="F1104" s="11" t="s">
        <v>721</v>
      </c>
      <c r="G1104" s="12" t="s">
        <v>79</v>
      </c>
      <c r="H1104" s="13">
        <v>105000000</v>
      </c>
      <c r="I1104" s="12">
        <v>1</v>
      </c>
      <c r="J1104" s="13">
        <v>105000000</v>
      </c>
      <c r="K1104" s="13">
        <f t="shared" si="30"/>
        <v>210000</v>
      </c>
      <c r="L1104" s="14">
        <f t="shared" si="31"/>
        <v>787500</v>
      </c>
      <c r="M1104" s="13">
        <f t="shared" si="32"/>
        <v>78750</v>
      </c>
    </row>
    <row r="1105" spans="1:13" outlineLevel="2">
      <c r="A1105" s="10">
        <v>690</v>
      </c>
      <c r="B1105" s="26" t="s">
        <v>12</v>
      </c>
      <c r="C1105" s="32" t="s">
        <v>676</v>
      </c>
      <c r="D1105" s="29" t="s">
        <v>459</v>
      </c>
      <c r="E1105" s="11" t="s">
        <v>677</v>
      </c>
      <c r="F1105" s="11" t="s">
        <v>721</v>
      </c>
      <c r="G1105" s="12" t="s">
        <v>80</v>
      </c>
      <c r="H1105" s="13">
        <v>111000000</v>
      </c>
      <c r="I1105" s="12">
        <v>1</v>
      </c>
      <c r="J1105" s="13">
        <v>111000000</v>
      </c>
      <c r="K1105" s="13">
        <f t="shared" si="30"/>
        <v>222000</v>
      </c>
      <c r="L1105" s="14">
        <f t="shared" si="31"/>
        <v>832500</v>
      </c>
      <c r="M1105" s="13">
        <f t="shared" si="32"/>
        <v>83250</v>
      </c>
    </row>
    <row r="1106" spans="1:13" outlineLevel="2">
      <c r="A1106" s="10">
        <v>691</v>
      </c>
      <c r="B1106" s="26" t="s">
        <v>12</v>
      </c>
      <c r="C1106" s="32" t="s">
        <v>676</v>
      </c>
      <c r="D1106" s="29" t="s">
        <v>459</v>
      </c>
      <c r="E1106" s="11" t="s">
        <v>677</v>
      </c>
      <c r="F1106" s="11" t="s">
        <v>721</v>
      </c>
      <c r="G1106" s="12" t="s">
        <v>81</v>
      </c>
      <c r="H1106" s="13">
        <v>117000000</v>
      </c>
      <c r="I1106" s="12">
        <v>1</v>
      </c>
      <c r="J1106" s="13">
        <v>117000000</v>
      </c>
      <c r="K1106" s="13">
        <f t="shared" si="30"/>
        <v>234000</v>
      </c>
      <c r="L1106" s="14">
        <f t="shared" si="31"/>
        <v>877500</v>
      </c>
      <c r="M1106" s="13">
        <f t="shared" si="32"/>
        <v>87750</v>
      </c>
    </row>
    <row r="1107" spans="1:13" outlineLevel="2">
      <c r="A1107" s="10">
        <v>692</v>
      </c>
      <c r="B1107" s="26" t="s">
        <v>12</v>
      </c>
      <c r="C1107" s="32" t="s">
        <v>676</v>
      </c>
      <c r="D1107" s="29" t="s">
        <v>459</v>
      </c>
      <c r="E1107" s="11" t="s">
        <v>677</v>
      </c>
      <c r="F1107" s="11" t="s">
        <v>721</v>
      </c>
      <c r="G1107" s="12" t="s">
        <v>82</v>
      </c>
      <c r="H1107" s="13">
        <v>123000000</v>
      </c>
      <c r="I1107" s="12">
        <v>1</v>
      </c>
      <c r="J1107" s="13">
        <v>123000000</v>
      </c>
      <c r="K1107" s="13">
        <f t="shared" si="30"/>
        <v>246000</v>
      </c>
      <c r="L1107" s="14">
        <f t="shared" si="31"/>
        <v>922500</v>
      </c>
      <c r="M1107" s="13">
        <f t="shared" si="32"/>
        <v>92250</v>
      </c>
    </row>
    <row r="1108" spans="1:13" outlineLevel="1">
      <c r="A1108" s="10"/>
      <c r="B1108" s="26"/>
      <c r="C1108" s="34"/>
      <c r="D1108" s="29"/>
      <c r="E1108" s="11"/>
      <c r="F1108" s="11"/>
      <c r="G1108" s="12"/>
      <c r="H1108" s="13"/>
      <c r="I1108" s="12"/>
      <c r="J1108" s="13"/>
      <c r="K1108" s="13"/>
      <c r="L1108" s="14"/>
      <c r="M1108" s="13"/>
    </row>
    <row r="1109" spans="1:13" outlineLevel="2">
      <c r="A1109" s="10">
        <v>693</v>
      </c>
      <c r="B1109" s="26" t="s">
        <v>12</v>
      </c>
      <c r="C1109" s="32" t="s">
        <v>676</v>
      </c>
      <c r="D1109" s="29" t="s">
        <v>189</v>
      </c>
      <c r="E1109" s="11" t="s">
        <v>677</v>
      </c>
      <c r="F1109" s="11" t="s">
        <v>722</v>
      </c>
      <c r="G1109" s="12" t="s">
        <v>79</v>
      </c>
      <c r="H1109" s="13">
        <v>110000000</v>
      </c>
      <c r="I1109" s="12">
        <v>1</v>
      </c>
      <c r="J1109" s="13">
        <v>110000000</v>
      </c>
      <c r="K1109" s="13">
        <f t="shared" si="30"/>
        <v>220000</v>
      </c>
      <c r="L1109" s="14">
        <f t="shared" si="31"/>
        <v>825000</v>
      </c>
      <c r="M1109" s="13">
        <f t="shared" si="32"/>
        <v>82500</v>
      </c>
    </row>
    <row r="1110" spans="1:13" outlineLevel="2">
      <c r="A1110" s="10">
        <v>694</v>
      </c>
      <c r="B1110" s="26" t="s">
        <v>12</v>
      </c>
      <c r="C1110" s="32" t="s">
        <v>676</v>
      </c>
      <c r="D1110" s="29" t="s">
        <v>189</v>
      </c>
      <c r="E1110" s="11" t="s">
        <v>677</v>
      </c>
      <c r="F1110" s="11" t="s">
        <v>722</v>
      </c>
      <c r="G1110" s="12" t="s">
        <v>80</v>
      </c>
      <c r="H1110" s="13">
        <v>116000000</v>
      </c>
      <c r="I1110" s="12">
        <v>1</v>
      </c>
      <c r="J1110" s="13">
        <v>116000000</v>
      </c>
      <c r="K1110" s="13">
        <f t="shared" si="30"/>
        <v>232000</v>
      </c>
      <c r="L1110" s="14">
        <f t="shared" si="31"/>
        <v>870000</v>
      </c>
      <c r="M1110" s="13">
        <f t="shared" si="32"/>
        <v>87000</v>
      </c>
    </row>
    <row r="1111" spans="1:13" outlineLevel="2">
      <c r="A1111" s="10">
        <v>695</v>
      </c>
      <c r="B1111" s="26" t="s">
        <v>12</v>
      </c>
      <c r="C1111" s="32" t="s">
        <v>676</v>
      </c>
      <c r="D1111" s="29" t="s">
        <v>189</v>
      </c>
      <c r="E1111" s="11" t="s">
        <v>677</v>
      </c>
      <c r="F1111" s="11" t="s">
        <v>722</v>
      </c>
      <c r="G1111" s="12" t="s">
        <v>81</v>
      </c>
      <c r="H1111" s="13">
        <v>122000000</v>
      </c>
      <c r="I1111" s="12">
        <v>1</v>
      </c>
      <c r="J1111" s="13">
        <v>122000000</v>
      </c>
      <c r="K1111" s="13">
        <f t="shared" si="30"/>
        <v>244000</v>
      </c>
      <c r="L1111" s="14">
        <f t="shared" si="31"/>
        <v>915000</v>
      </c>
      <c r="M1111" s="13">
        <f t="shared" si="32"/>
        <v>91500</v>
      </c>
    </row>
    <row r="1112" spans="1:13" outlineLevel="2">
      <c r="A1112" s="10">
        <v>696</v>
      </c>
      <c r="B1112" s="26" t="s">
        <v>12</v>
      </c>
      <c r="C1112" s="32" t="s">
        <v>676</v>
      </c>
      <c r="D1112" s="29" t="s">
        <v>189</v>
      </c>
      <c r="E1112" s="11" t="s">
        <v>677</v>
      </c>
      <c r="F1112" s="11" t="s">
        <v>722</v>
      </c>
      <c r="G1112" s="12" t="s">
        <v>82</v>
      </c>
      <c r="H1112" s="13">
        <v>128000000</v>
      </c>
      <c r="I1112" s="12">
        <v>1</v>
      </c>
      <c r="J1112" s="13">
        <v>128000000</v>
      </c>
      <c r="K1112" s="13">
        <f t="shared" si="30"/>
        <v>256000</v>
      </c>
      <c r="L1112" s="14">
        <f t="shared" si="31"/>
        <v>960000</v>
      </c>
      <c r="M1112" s="13">
        <f t="shared" si="32"/>
        <v>96000</v>
      </c>
    </row>
    <row r="1113" spans="1:13" outlineLevel="1">
      <c r="A1113" s="10"/>
      <c r="B1113" s="26"/>
      <c r="C1113" s="34"/>
      <c r="D1113" s="29"/>
      <c r="E1113" s="11"/>
      <c r="F1113" s="11"/>
      <c r="G1113" s="12"/>
      <c r="H1113" s="13"/>
      <c r="I1113" s="12"/>
      <c r="J1113" s="13"/>
      <c r="K1113" s="13"/>
      <c r="L1113" s="14"/>
      <c r="M1113" s="13"/>
    </row>
    <row r="1114" spans="1:13" outlineLevel="2">
      <c r="A1114" s="10">
        <v>697</v>
      </c>
      <c r="B1114" s="26" t="s">
        <v>12</v>
      </c>
      <c r="C1114" s="32" t="s">
        <v>676</v>
      </c>
      <c r="D1114" s="29" t="s">
        <v>197</v>
      </c>
      <c r="E1114" s="11" t="s">
        <v>677</v>
      </c>
      <c r="F1114" s="11" t="s">
        <v>723</v>
      </c>
      <c r="G1114" s="12" t="s">
        <v>82</v>
      </c>
      <c r="H1114" s="13">
        <v>163000000</v>
      </c>
      <c r="I1114" s="12">
        <v>1</v>
      </c>
      <c r="J1114" s="13">
        <v>163000000</v>
      </c>
      <c r="K1114" s="13">
        <f t="shared" si="30"/>
        <v>326000</v>
      </c>
      <c r="L1114" s="14">
        <f t="shared" si="31"/>
        <v>1222500</v>
      </c>
      <c r="M1114" s="13">
        <f t="shared" si="32"/>
        <v>122250</v>
      </c>
    </row>
    <row r="1115" spans="1:13" outlineLevel="1">
      <c r="A1115" s="10"/>
      <c r="B1115" s="26"/>
      <c r="C1115" s="34"/>
      <c r="D1115" s="29"/>
      <c r="E1115" s="11"/>
      <c r="F1115" s="11"/>
      <c r="G1115" s="12"/>
      <c r="H1115" s="13"/>
      <c r="I1115" s="12"/>
      <c r="J1115" s="13"/>
      <c r="K1115" s="13"/>
      <c r="L1115" s="14"/>
      <c r="M1115" s="13"/>
    </row>
    <row r="1116" spans="1:13" outlineLevel="2">
      <c r="A1116" s="10">
        <v>698</v>
      </c>
      <c r="B1116" s="26" t="s">
        <v>12</v>
      </c>
      <c r="C1116" s="32" t="s">
        <v>676</v>
      </c>
      <c r="D1116" s="29" t="s">
        <v>407</v>
      </c>
      <c r="E1116" s="11" t="s">
        <v>677</v>
      </c>
      <c r="F1116" s="11" t="s">
        <v>724</v>
      </c>
      <c r="G1116" s="12" t="s">
        <v>81</v>
      </c>
      <c r="H1116" s="13">
        <v>234000000</v>
      </c>
      <c r="I1116" s="12">
        <v>1</v>
      </c>
      <c r="J1116" s="13">
        <v>234000000</v>
      </c>
      <c r="K1116" s="13">
        <f t="shared" si="30"/>
        <v>468000</v>
      </c>
      <c r="L1116" s="14">
        <f t="shared" si="31"/>
        <v>1755000</v>
      </c>
      <c r="M1116" s="13">
        <f t="shared" si="32"/>
        <v>175500</v>
      </c>
    </row>
    <row r="1117" spans="1:13" outlineLevel="1">
      <c r="A1117" s="10"/>
      <c r="B1117" s="26"/>
      <c r="C1117" s="34"/>
      <c r="D1117" s="29"/>
      <c r="E1117" s="11"/>
      <c r="F1117" s="11"/>
      <c r="G1117" s="12"/>
      <c r="H1117" s="13"/>
      <c r="I1117" s="12"/>
      <c r="J1117" s="13"/>
      <c r="K1117" s="13"/>
      <c r="L1117" s="14"/>
      <c r="M1117" s="13"/>
    </row>
    <row r="1118" spans="1:13" outlineLevel="2">
      <c r="A1118" s="10">
        <v>699</v>
      </c>
      <c r="B1118" s="26" t="s">
        <v>12</v>
      </c>
      <c r="C1118" s="32" t="s">
        <v>676</v>
      </c>
      <c r="D1118" s="29" t="s">
        <v>409</v>
      </c>
      <c r="E1118" s="11" t="s">
        <v>677</v>
      </c>
      <c r="F1118" s="11" t="s">
        <v>725</v>
      </c>
      <c r="G1118" s="12" t="s">
        <v>79</v>
      </c>
      <c r="H1118" s="13">
        <v>76000000</v>
      </c>
      <c r="I1118" s="12">
        <v>1</v>
      </c>
      <c r="J1118" s="13">
        <v>76000000</v>
      </c>
      <c r="K1118" s="13">
        <f t="shared" si="30"/>
        <v>152000</v>
      </c>
      <c r="L1118" s="14">
        <f t="shared" si="31"/>
        <v>570000</v>
      </c>
      <c r="M1118" s="13">
        <f t="shared" si="32"/>
        <v>57000</v>
      </c>
    </row>
    <row r="1119" spans="1:13" outlineLevel="2">
      <c r="A1119" s="10">
        <v>700</v>
      </c>
      <c r="B1119" s="26" t="s">
        <v>12</v>
      </c>
      <c r="C1119" s="32" t="s">
        <v>676</v>
      </c>
      <c r="D1119" s="29" t="s">
        <v>409</v>
      </c>
      <c r="E1119" s="11" t="s">
        <v>677</v>
      </c>
      <c r="F1119" s="11" t="s">
        <v>725</v>
      </c>
      <c r="G1119" s="12" t="s">
        <v>80</v>
      </c>
      <c r="H1119" s="13">
        <v>80000000</v>
      </c>
      <c r="I1119" s="12">
        <v>1</v>
      </c>
      <c r="J1119" s="13">
        <v>80000000</v>
      </c>
      <c r="K1119" s="13">
        <f t="shared" si="30"/>
        <v>160000</v>
      </c>
      <c r="L1119" s="14">
        <f t="shared" si="31"/>
        <v>600000</v>
      </c>
      <c r="M1119" s="13">
        <f t="shared" si="32"/>
        <v>60000</v>
      </c>
    </row>
    <row r="1120" spans="1:13" outlineLevel="2">
      <c r="A1120" s="10">
        <v>701</v>
      </c>
      <c r="B1120" s="26" t="s">
        <v>12</v>
      </c>
      <c r="C1120" s="32" t="s">
        <v>676</v>
      </c>
      <c r="D1120" s="29" t="s">
        <v>409</v>
      </c>
      <c r="E1120" s="11" t="s">
        <v>677</v>
      </c>
      <c r="F1120" s="11" t="s">
        <v>725</v>
      </c>
      <c r="G1120" s="12" t="s">
        <v>81</v>
      </c>
      <c r="H1120" s="13">
        <v>85000000</v>
      </c>
      <c r="I1120" s="12">
        <v>1</v>
      </c>
      <c r="J1120" s="13">
        <v>85000000</v>
      </c>
      <c r="K1120" s="13">
        <f t="shared" si="30"/>
        <v>170000</v>
      </c>
      <c r="L1120" s="14">
        <f t="shared" si="31"/>
        <v>637500</v>
      </c>
      <c r="M1120" s="13">
        <f t="shared" si="32"/>
        <v>63750</v>
      </c>
    </row>
    <row r="1121" spans="1:13" outlineLevel="2">
      <c r="A1121" s="10">
        <v>702</v>
      </c>
      <c r="B1121" s="26" t="s">
        <v>12</v>
      </c>
      <c r="C1121" s="32" t="s">
        <v>676</v>
      </c>
      <c r="D1121" s="29" t="s">
        <v>409</v>
      </c>
      <c r="E1121" s="11" t="s">
        <v>677</v>
      </c>
      <c r="F1121" s="11" t="s">
        <v>725</v>
      </c>
      <c r="G1121" s="12" t="s">
        <v>82</v>
      </c>
      <c r="H1121" s="13">
        <v>89000000</v>
      </c>
      <c r="I1121" s="12">
        <v>1</v>
      </c>
      <c r="J1121" s="13">
        <v>89000000</v>
      </c>
      <c r="K1121" s="13">
        <f t="shared" si="30"/>
        <v>178000</v>
      </c>
      <c r="L1121" s="14">
        <f t="shared" si="31"/>
        <v>667500</v>
      </c>
      <c r="M1121" s="13">
        <f t="shared" si="32"/>
        <v>66750</v>
      </c>
    </row>
    <row r="1122" spans="1:13" outlineLevel="1">
      <c r="A1122" s="10"/>
      <c r="B1122" s="26"/>
      <c r="C1122" s="34"/>
      <c r="D1122" s="29"/>
      <c r="E1122" s="11"/>
      <c r="F1122" s="11"/>
      <c r="G1122" s="12"/>
      <c r="H1122" s="13"/>
      <c r="I1122" s="12"/>
      <c r="J1122" s="13"/>
      <c r="K1122" s="13"/>
      <c r="L1122" s="14"/>
      <c r="M1122" s="13"/>
    </row>
    <row r="1123" spans="1:13" outlineLevel="2">
      <c r="A1123" s="10">
        <v>703</v>
      </c>
      <c r="B1123" s="26" t="s">
        <v>12</v>
      </c>
      <c r="C1123" s="32" t="s">
        <v>676</v>
      </c>
      <c r="D1123" s="29" t="s">
        <v>411</v>
      </c>
      <c r="E1123" s="11" t="s">
        <v>677</v>
      </c>
      <c r="F1123" s="11" t="s">
        <v>726</v>
      </c>
      <c r="G1123" s="12" t="s">
        <v>79</v>
      </c>
      <c r="H1123" s="13">
        <v>115000000</v>
      </c>
      <c r="I1123" s="12">
        <v>1</v>
      </c>
      <c r="J1123" s="13">
        <v>115000000</v>
      </c>
      <c r="K1123" s="13">
        <f t="shared" si="30"/>
        <v>230000</v>
      </c>
      <c r="L1123" s="14">
        <f t="shared" si="31"/>
        <v>862500</v>
      </c>
      <c r="M1123" s="13">
        <f t="shared" si="32"/>
        <v>86250</v>
      </c>
    </row>
    <row r="1124" spans="1:13" outlineLevel="2">
      <c r="A1124" s="10">
        <v>704</v>
      </c>
      <c r="B1124" s="26" t="s">
        <v>12</v>
      </c>
      <c r="C1124" s="32" t="s">
        <v>676</v>
      </c>
      <c r="D1124" s="29" t="s">
        <v>411</v>
      </c>
      <c r="E1124" s="11" t="s">
        <v>677</v>
      </c>
      <c r="F1124" s="11" t="s">
        <v>726</v>
      </c>
      <c r="G1124" s="12" t="s">
        <v>80</v>
      </c>
      <c r="H1124" s="13">
        <v>121000000</v>
      </c>
      <c r="I1124" s="12">
        <v>1</v>
      </c>
      <c r="J1124" s="13">
        <v>121000000</v>
      </c>
      <c r="K1124" s="13">
        <f t="shared" si="30"/>
        <v>242000</v>
      </c>
      <c r="L1124" s="14">
        <f t="shared" si="31"/>
        <v>907500</v>
      </c>
      <c r="M1124" s="13">
        <f t="shared" si="32"/>
        <v>90750</v>
      </c>
    </row>
    <row r="1125" spans="1:13" outlineLevel="2">
      <c r="A1125" s="10">
        <v>705</v>
      </c>
      <c r="B1125" s="26" t="s">
        <v>12</v>
      </c>
      <c r="C1125" s="32" t="s">
        <v>676</v>
      </c>
      <c r="D1125" s="29" t="s">
        <v>411</v>
      </c>
      <c r="E1125" s="11" t="s">
        <v>677</v>
      </c>
      <c r="F1125" s="11" t="s">
        <v>726</v>
      </c>
      <c r="G1125" s="12" t="s">
        <v>81</v>
      </c>
      <c r="H1125" s="13">
        <v>128000000</v>
      </c>
      <c r="I1125" s="12">
        <v>1</v>
      </c>
      <c r="J1125" s="13">
        <v>128000000</v>
      </c>
      <c r="K1125" s="13">
        <f t="shared" si="30"/>
        <v>256000</v>
      </c>
      <c r="L1125" s="14">
        <f t="shared" si="31"/>
        <v>960000</v>
      </c>
      <c r="M1125" s="13">
        <f t="shared" si="32"/>
        <v>96000</v>
      </c>
    </row>
    <row r="1126" spans="1:13" outlineLevel="2">
      <c r="A1126" s="10">
        <v>706</v>
      </c>
      <c r="B1126" s="26" t="s">
        <v>12</v>
      </c>
      <c r="C1126" s="32" t="s">
        <v>676</v>
      </c>
      <c r="D1126" s="29" t="s">
        <v>411</v>
      </c>
      <c r="E1126" s="11" t="s">
        <v>677</v>
      </c>
      <c r="F1126" s="11" t="s">
        <v>726</v>
      </c>
      <c r="G1126" s="12" t="s">
        <v>82</v>
      </c>
      <c r="H1126" s="13">
        <v>134000000</v>
      </c>
      <c r="I1126" s="12">
        <v>1</v>
      </c>
      <c r="J1126" s="13">
        <v>134000000</v>
      </c>
      <c r="K1126" s="13">
        <f t="shared" ref="K1126:K1217" si="33">J1126*0.2%</f>
        <v>268000</v>
      </c>
      <c r="L1126" s="14">
        <f t="shared" ref="L1126:L1217" si="34">J1126*0.75%</f>
        <v>1005000</v>
      </c>
      <c r="M1126" s="13">
        <f t="shared" ref="M1126:M1217" si="35">J1126*0.075%</f>
        <v>100500</v>
      </c>
    </row>
    <row r="1127" spans="1:13" outlineLevel="1">
      <c r="A1127" s="10"/>
      <c r="B1127" s="26"/>
      <c r="C1127" s="34"/>
      <c r="D1127" s="29"/>
      <c r="E1127" s="11"/>
      <c r="F1127" s="11"/>
      <c r="G1127" s="12"/>
      <c r="H1127" s="13"/>
      <c r="I1127" s="12"/>
      <c r="J1127" s="13"/>
      <c r="K1127" s="13"/>
      <c r="L1127" s="14"/>
      <c r="M1127" s="13"/>
    </row>
    <row r="1128" spans="1:13" outlineLevel="2">
      <c r="A1128" s="10">
        <v>707</v>
      </c>
      <c r="B1128" s="26" t="s">
        <v>12</v>
      </c>
      <c r="C1128" s="32" t="s">
        <v>676</v>
      </c>
      <c r="D1128" s="29" t="s">
        <v>477</v>
      </c>
      <c r="E1128" s="11" t="s">
        <v>677</v>
      </c>
      <c r="F1128" s="11" t="s">
        <v>727</v>
      </c>
      <c r="G1128" s="12" t="s">
        <v>79</v>
      </c>
      <c r="H1128" s="13">
        <v>179000000</v>
      </c>
      <c r="I1128" s="12">
        <v>1</v>
      </c>
      <c r="J1128" s="13">
        <v>179000000</v>
      </c>
      <c r="K1128" s="13">
        <f t="shared" si="33"/>
        <v>358000</v>
      </c>
      <c r="L1128" s="14">
        <f t="shared" si="34"/>
        <v>1342500</v>
      </c>
      <c r="M1128" s="13">
        <f t="shared" si="35"/>
        <v>134250</v>
      </c>
    </row>
    <row r="1129" spans="1:13" outlineLevel="2">
      <c r="A1129" s="10">
        <v>708</v>
      </c>
      <c r="B1129" s="26" t="s">
        <v>12</v>
      </c>
      <c r="C1129" s="32" t="s">
        <v>676</v>
      </c>
      <c r="D1129" s="29" t="s">
        <v>477</v>
      </c>
      <c r="E1129" s="11" t="s">
        <v>677</v>
      </c>
      <c r="F1129" s="11" t="s">
        <v>727</v>
      </c>
      <c r="G1129" s="12" t="s">
        <v>80</v>
      </c>
      <c r="H1129" s="13">
        <v>189000000</v>
      </c>
      <c r="I1129" s="12">
        <v>1</v>
      </c>
      <c r="J1129" s="13">
        <v>189000000</v>
      </c>
      <c r="K1129" s="13">
        <f t="shared" si="33"/>
        <v>378000</v>
      </c>
      <c r="L1129" s="14">
        <f t="shared" si="34"/>
        <v>1417500</v>
      </c>
      <c r="M1129" s="13">
        <f t="shared" si="35"/>
        <v>141750</v>
      </c>
    </row>
    <row r="1130" spans="1:13" outlineLevel="2">
      <c r="A1130" s="10">
        <v>709</v>
      </c>
      <c r="B1130" s="26" t="s">
        <v>12</v>
      </c>
      <c r="C1130" s="32" t="s">
        <v>676</v>
      </c>
      <c r="D1130" s="29" t="s">
        <v>477</v>
      </c>
      <c r="E1130" s="11" t="s">
        <v>677</v>
      </c>
      <c r="F1130" s="11" t="s">
        <v>727</v>
      </c>
      <c r="G1130" s="12" t="s">
        <v>81</v>
      </c>
      <c r="H1130" s="13">
        <v>199000000</v>
      </c>
      <c r="I1130" s="12">
        <v>1</v>
      </c>
      <c r="J1130" s="13">
        <v>199000000</v>
      </c>
      <c r="K1130" s="13">
        <f t="shared" si="33"/>
        <v>398000</v>
      </c>
      <c r="L1130" s="14">
        <f t="shared" si="34"/>
        <v>1492500</v>
      </c>
      <c r="M1130" s="13">
        <f t="shared" si="35"/>
        <v>149250</v>
      </c>
    </row>
    <row r="1131" spans="1:13" outlineLevel="2">
      <c r="A1131" s="10">
        <v>710</v>
      </c>
      <c r="B1131" s="26" t="s">
        <v>12</v>
      </c>
      <c r="C1131" s="32" t="s">
        <v>676</v>
      </c>
      <c r="D1131" s="29" t="s">
        <v>477</v>
      </c>
      <c r="E1131" s="11" t="s">
        <v>677</v>
      </c>
      <c r="F1131" s="11" t="s">
        <v>727</v>
      </c>
      <c r="G1131" s="12" t="s">
        <v>82</v>
      </c>
      <c r="H1131" s="13">
        <v>209000000</v>
      </c>
      <c r="I1131" s="12">
        <v>1</v>
      </c>
      <c r="J1131" s="13">
        <v>209000000</v>
      </c>
      <c r="K1131" s="13">
        <f t="shared" si="33"/>
        <v>418000</v>
      </c>
      <c r="L1131" s="14">
        <f t="shared" si="34"/>
        <v>1567500</v>
      </c>
      <c r="M1131" s="13">
        <f t="shared" si="35"/>
        <v>156750</v>
      </c>
    </row>
    <row r="1132" spans="1:13" outlineLevel="1">
      <c r="A1132" s="10"/>
      <c r="B1132" s="26"/>
      <c r="C1132" s="34"/>
      <c r="D1132" s="29"/>
      <c r="E1132" s="11"/>
      <c r="F1132" s="11"/>
      <c r="G1132" s="12"/>
      <c r="H1132" s="13"/>
      <c r="I1132" s="12"/>
      <c r="J1132" s="13"/>
      <c r="K1132" s="13"/>
      <c r="L1132" s="14"/>
      <c r="M1132" s="13"/>
    </row>
    <row r="1133" spans="1:13" outlineLevel="2">
      <c r="A1133" s="10">
        <v>711</v>
      </c>
      <c r="B1133" s="26" t="s">
        <v>12</v>
      </c>
      <c r="C1133" s="32" t="s">
        <v>676</v>
      </c>
      <c r="D1133" s="29" t="s">
        <v>167</v>
      </c>
      <c r="E1133" s="11" t="s">
        <v>677</v>
      </c>
      <c r="F1133" s="11" t="s">
        <v>728</v>
      </c>
      <c r="G1133" s="12" t="s">
        <v>82</v>
      </c>
      <c r="H1133" s="13">
        <v>248000000</v>
      </c>
      <c r="I1133" s="12">
        <v>1</v>
      </c>
      <c r="J1133" s="13">
        <v>248000000</v>
      </c>
      <c r="K1133" s="13">
        <f t="shared" si="33"/>
        <v>496000</v>
      </c>
      <c r="L1133" s="14">
        <f t="shared" si="34"/>
        <v>1860000</v>
      </c>
      <c r="M1133" s="13">
        <f t="shared" si="35"/>
        <v>186000</v>
      </c>
    </row>
    <row r="1134" spans="1:13" outlineLevel="1">
      <c r="A1134" s="10"/>
      <c r="B1134" s="26"/>
      <c r="C1134" s="34"/>
      <c r="D1134" s="29"/>
      <c r="E1134" s="11"/>
      <c r="F1134" s="11"/>
      <c r="G1134" s="12"/>
      <c r="H1134" s="13"/>
      <c r="I1134" s="12"/>
      <c r="J1134" s="13"/>
      <c r="K1134" s="13"/>
      <c r="L1134" s="14"/>
      <c r="M1134" s="13"/>
    </row>
    <row r="1135" spans="1:13" outlineLevel="2">
      <c r="A1135" s="10">
        <v>712</v>
      </c>
      <c r="B1135" s="26" t="s">
        <v>12</v>
      </c>
      <c r="C1135" s="32" t="s">
        <v>676</v>
      </c>
      <c r="D1135" s="29" t="s">
        <v>729</v>
      </c>
      <c r="E1135" s="11" t="s">
        <v>677</v>
      </c>
      <c r="F1135" s="11" t="s">
        <v>730</v>
      </c>
      <c r="G1135" s="12" t="s">
        <v>79</v>
      </c>
      <c r="H1135" s="13">
        <v>201000000</v>
      </c>
      <c r="I1135" s="12">
        <v>1</v>
      </c>
      <c r="J1135" s="13">
        <v>201000000</v>
      </c>
      <c r="K1135" s="13">
        <f t="shared" si="33"/>
        <v>402000</v>
      </c>
      <c r="L1135" s="14">
        <f t="shared" si="34"/>
        <v>1507500</v>
      </c>
      <c r="M1135" s="13">
        <f t="shared" si="35"/>
        <v>150750</v>
      </c>
    </row>
    <row r="1136" spans="1:13" outlineLevel="1">
      <c r="A1136" s="10"/>
      <c r="B1136" s="26"/>
      <c r="C1136" s="34"/>
      <c r="D1136" s="29"/>
      <c r="E1136" s="11"/>
      <c r="F1136" s="11"/>
      <c r="G1136" s="12"/>
      <c r="H1136" s="13"/>
      <c r="I1136" s="12"/>
      <c r="J1136" s="13"/>
      <c r="K1136" s="13"/>
      <c r="L1136" s="14"/>
      <c r="M1136" s="13"/>
    </row>
    <row r="1137" spans="1:13" outlineLevel="2">
      <c r="A1137" s="10">
        <v>713</v>
      </c>
      <c r="B1137" s="26" t="s">
        <v>12</v>
      </c>
      <c r="C1137" s="32" t="s">
        <v>676</v>
      </c>
      <c r="D1137" s="29" t="s">
        <v>162</v>
      </c>
      <c r="E1137" s="11" t="s">
        <v>677</v>
      </c>
      <c r="F1137" s="11" t="s">
        <v>731</v>
      </c>
      <c r="G1137" s="12" t="s">
        <v>82</v>
      </c>
      <c r="H1137" s="13">
        <v>379000000</v>
      </c>
      <c r="I1137" s="12">
        <v>1</v>
      </c>
      <c r="J1137" s="13">
        <v>379000000</v>
      </c>
      <c r="K1137" s="13">
        <f t="shared" si="33"/>
        <v>758000</v>
      </c>
      <c r="L1137" s="14">
        <f t="shared" si="34"/>
        <v>2842500</v>
      </c>
      <c r="M1137" s="13">
        <f t="shared" si="35"/>
        <v>284250</v>
      </c>
    </row>
    <row r="1138" spans="1:13" outlineLevel="1">
      <c r="A1138" s="10"/>
      <c r="B1138" s="26"/>
      <c r="C1138" s="34"/>
      <c r="D1138" s="29"/>
      <c r="E1138" s="11"/>
      <c r="F1138" s="11"/>
      <c r="G1138" s="12"/>
      <c r="H1138" s="13"/>
      <c r="I1138" s="12"/>
      <c r="J1138" s="13"/>
      <c r="K1138" s="13"/>
      <c r="L1138" s="14"/>
      <c r="M1138" s="13"/>
    </row>
    <row r="1139" spans="1:13" outlineLevel="2">
      <c r="A1139" s="10">
        <v>714</v>
      </c>
      <c r="B1139" s="26" t="s">
        <v>12</v>
      </c>
      <c r="C1139" s="32" t="s">
        <v>676</v>
      </c>
      <c r="D1139" s="29" t="s">
        <v>165</v>
      </c>
      <c r="E1139" s="11" t="s">
        <v>677</v>
      </c>
      <c r="F1139" s="11" t="s">
        <v>732</v>
      </c>
      <c r="G1139" s="12" t="s">
        <v>79</v>
      </c>
      <c r="H1139" s="13">
        <v>199000000</v>
      </c>
      <c r="I1139" s="12">
        <v>1</v>
      </c>
      <c r="J1139" s="13">
        <v>199000000</v>
      </c>
      <c r="K1139" s="13">
        <f t="shared" si="33"/>
        <v>398000</v>
      </c>
      <c r="L1139" s="14">
        <f t="shared" si="34"/>
        <v>1492500</v>
      </c>
      <c r="M1139" s="13">
        <f t="shared" si="35"/>
        <v>149250</v>
      </c>
    </row>
    <row r="1140" spans="1:13" outlineLevel="1">
      <c r="A1140" s="10"/>
      <c r="B1140" s="26"/>
      <c r="C1140" s="34"/>
      <c r="D1140" s="29"/>
      <c r="E1140" s="11"/>
      <c r="F1140" s="11"/>
      <c r="G1140" s="12"/>
      <c r="H1140" s="13"/>
      <c r="I1140" s="12"/>
      <c r="J1140" s="13"/>
      <c r="K1140" s="13"/>
      <c r="L1140" s="14"/>
      <c r="M1140" s="13"/>
    </row>
    <row r="1141" spans="1:13" outlineLevel="2">
      <c r="A1141" s="10">
        <v>715</v>
      </c>
      <c r="B1141" s="26" t="s">
        <v>12</v>
      </c>
      <c r="C1141" s="32" t="s">
        <v>676</v>
      </c>
      <c r="D1141" s="29" t="s">
        <v>169</v>
      </c>
      <c r="E1141" s="11" t="s">
        <v>677</v>
      </c>
      <c r="F1141" s="11" t="s">
        <v>733</v>
      </c>
      <c r="G1141" s="12" t="s">
        <v>80</v>
      </c>
      <c r="H1141" s="13">
        <v>298000000</v>
      </c>
      <c r="I1141" s="12">
        <v>1</v>
      </c>
      <c r="J1141" s="13">
        <v>298000000</v>
      </c>
      <c r="K1141" s="13">
        <f t="shared" si="33"/>
        <v>596000</v>
      </c>
      <c r="L1141" s="14">
        <f t="shared" si="34"/>
        <v>2235000</v>
      </c>
      <c r="M1141" s="13">
        <f t="shared" si="35"/>
        <v>223500</v>
      </c>
    </row>
    <row r="1142" spans="1:13" outlineLevel="2">
      <c r="A1142" s="10">
        <v>716</v>
      </c>
      <c r="B1142" s="26" t="s">
        <v>12</v>
      </c>
      <c r="C1142" s="32" t="s">
        <v>676</v>
      </c>
      <c r="D1142" s="29" t="s">
        <v>169</v>
      </c>
      <c r="E1142" s="11" t="s">
        <v>677</v>
      </c>
      <c r="F1142" s="11" t="s">
        <v>733</v>
      </c>
      <c r="G1142" s="12" t="s">
        <v>81</v>
      </c>
      <c r="H1142" s="13">
        <v>314000000</v>
      </c>
      <c r="I1142" s="12">
        <v>1</v>
      </c>
      <c r="J1142" s="13">
        <v>314000000</v>
      </c>
      <c r="K1142" s="13">
        <f t="shared" si="33"/>
        <v>628000</v>
      </c>
      <c r="L1142" s="14">
        <f t="shared" si="34"/>
        <v>2355000</v>
      </c>
      <c r="M1142" s="13">
        <f t="shared" si="35"/>
        <v>235500</v>
      </c>
    </row>
    <row r="1143" spans="1:13" outlineLevel="2">
      <c r="A1143" s="10">
        <v>717</v>
      </c>
      <c r="B1143" s="26" t="s">
        <v>12</v>
      </c>
      <c r="C1143" s="32" t="s">
        <v>676</v>
      </c>
      <c r="D1143" s="29" t="s">
        <v>169</v>
      </c>
      <c r="E1143" s="11" t="s">
        <v>677</v>
      </c>
      <c r="F1143" s="11" t="s">
        <v>733</v>
      </c>
      <c r="G1143" s="12" t="s">
        <v>82</v>
      </c>
      <c r="H1143" s="13">
        <v>330000000</v>
      </c>
      <c r="I1143" s="12">
        <v>1</v>
      </c>
      <c r="J1143" s="13">
        <v>330000000</v>
      </c>
      <c r="K1143" s="13">
        <f t="shared" si="33"/>
        <v>660000</v>
      </c>
      <c r="L1143" s="14">
        <f t="shared" si="34"/>
        <v>2475000</v>
      </c>
      <c r="M1143" s="13">
        <f t="shared" si="35"/>
        <v>247500</v>
      </c>
    </row>
    <row r="1144" spans="1:13" outlineLevel="1">
      <c r="A1144" s="10"/>
      <c r="B1144" s="26"/>
      <c r="C1144" s="34"/>
      <c r="D1144" s="29"/>
      <c r="E1144" s="11"/>
      <c r="F1144" s="11"/>
      <c r="G1144" s="12"/>
      <c r="H1144" s="13"/>
      <c r="I1144" s="12"/>
      <c r="J1144" s="13"/>
      <c r="K1144" s="13"/>
      <c r="L1144" s="14"/>
      <c r="M1144" s="13"/>
    </row>
    <row r="1145" spans="1:13" outlineLevel="2">
      <c r="A1145" s="10">
        <v>718</v>
      </c>
      <c r="B1145" s="26" t="s">
        <v>12</v>
      </c>
      <c r="C1145" s="32" t="s">
        <v>676</v>
      </c>
      <c r="D1145" s="29" t="s">
        <v>171</v>
      </c>
      <c r="E1145" s="11" t="s">
        <v>677</v>
      </c>
      <c r="F1145" s="11" t="s">
        <v>734</v>
      </c>
      <c r="G1145" s="12" t="s">
        <v>79</v>
      </c>
      <c r="H1145" s="13">
        <v>641000000</v>
      </c>
      <c r="I1145" s="12">
        <v>1</v>
      </c>
      <c r="J1145" s="13">
        <v>641000000</v>
      </c>
      <c r="K1145" s="13">
        <f t="shared" si="33"/>
        <v>1282000</v>
      </c>
      <c r="L1145" s="14">
        <f t="shared" si="34"/>
        <v>4807500</v>
      </c>
      <c r="M1145" s="13">
        <f t="shared" si="35"/>
        <v>480750</v>
      </c>
    </row>
    <row r="1146" spans="1:13" outlineLevel="2">
      <c r="A1146" s="10">
        <v>719</v>
      </c>
      <c r="B1146" s="26" t="s">
        <v>12</v>
      </c>
      <c r="C1146" s="32" t="s">
        <v>676</v>
      </c>
      <c r="D1146" s="29" t="s">
        <v>171</v>
      </c>
      <c r="E1146" s="11" t="s">
        <v>677</v>
      </c>
      <c r="F1146" s="11" t="s">
        <v>734</v>
      </c>
      <c r="G1146" s="12" t="s">
        <v>80</v>
      </c>
      <c r="H1146" s="13">
        <v>674000000</v>
      </c>
      <c r="I1146" s="12">
        <v>1</v>
      </c>
      <c r="J1146" s="13">
        <v>674000000</v>
      </c>
      <c r="K1146" s="13">
        <f t="shared" si="33"/>
        <v>1348000</v>
      </c>
      <c r="L1146" s="14">
        <f t="shared" si="34"/>
        <v>5055000</v>
      </c>
      <c r="M1146" s="13">
        <f t="shared" si="35"/>
        <v>505500</v>
      </c>
    </row>
    <row r="1147" spans="1:13" outlineLevel="2">
      <c r="A1147" s="10">
        <v>720</v>
      </c>
      <c r="B1147" s="26" t="s">
        <v>12</v>
      </c>
      <c r="C1147" s="32" t="s">
        <v>676</v>
      </c>
      <c r="D1147" s="29" t="s">
        <v>171</v>
      </c>
      <c r="E1147" s="11" t="s">
        <v>677</v>
      </c>
      <c r="F1147" s="11" t="s">
        <v>734</v>
      </c>
      <c r="G1147" s="12" t="s">
        <v>81</v>
      </c>
      <c r="H1147" s="13">
        <v>710000000</v>
      </c>
      <c r="I1147" s="12">
        <v>1</v>
      </c>
      <c r="J1147" s="13">
        <v>710000000</v>
      </c>
      <c r="K1147" s="13">
        <f t="shared" si="33"/>
        <v>1420000</v>
      </c>
      <c r="L1147" s="14">
        <f t="shared" si="34"/>
        <v>5325000</v>
      </c>
      <c r="M1147" s="13">
        <f t="shared" si="35"/>
        <v>532500</v>
      </c>
    </row>
    <row r="1148" spans="1:13" outlineLevel="2">
      <c r="A1148" s="10">
        <v>721</v>
      </c>
      <c r="B1148" s="26" t="s">
        <v>12</v>
      </c>
      <c r="C1148" s="32" t="s">
        <v>676</v>
      </c>
      <c r="D1148" s="29" t="s">
        <v>171</v>
      </c>
      <c r="E1148" s="11" t="s">
        <v>677</v>
      </c>
      <c r="F1148" s="11" t="s">
        <v>734</v>
      </c>
      <c r="G1148" s="12" t="s">
        <v>82</v>
      </c>
      <c r="H1148" s="13">
        <v>745000000</v>
      </c>
      <c r="I1148" s="12">
        <v>1</v>
      </c>
      <c r="J1148" s="13">
        <v>745000000</v>
      </c>
      <c r="K1148" s="13">
        <f t="shared" si="33"/>
        <v>1490000</v>
      </c>
      <c r="L1148" s="14">
        <f t="shared" si="34"/>
        <v>5587500</v>
      </c>
      <c r="M1148" s="13">
        <f t="shared" si="35"/>
        <v>558750</v>
      </c>
    </row>
    <row r="1149" spans="1:13" outlineLevel="1">
      <c r="A1149" s="10"/>
      <c r="B1149" s="26"/>
      <c r="C1149" s="34"/>
      <c r="D1149" s="29"/>
      <c r="E1149" s="11"/>
      <c r="F1149" s="11"/>
      <c r="G1149" s="12"/>
      <c r="H1149" s="13"/>
      <c r="I1149" s="12"/>
      <c r="J1149" s="13"/>
      <c r="K1149" s="13"/>
      <c r="L1149" s="14"/>
      <c r="M1149" s="13"/>
    </row>
    <row r="1150" spans="1:13" outlineLevel="2">
      <c r="A1150" s="10">
        <v>722</v>
      </c>
      <c r="B1150" s="26" t="s">
        <v>12</v>
      </c>
      <c r="C1150" s="32" t="s">
        <v>676</v>
      </c>
      <c r="D1150" s="29" t="s">
        <v>173</v>
      </c>
      <c r="E1150" s="11" t="s">
        <v>677</v>
      </c>
      <c r="F1150" s="11" t="s">
        <v>735</v>
      </c>
      <c r="G1150" s="12" t="s">
        <v>82</v>
      </c>
      <c r="H1150" s="13">
        <v>917000000</v>
      </c>
      <c r="I1150" s="12">
        <v>1</v>
      </c>
      <c r="J1150" s="13">
        <v>917000000</v>
      </c>
      <c r="K1150" s="13">
        <f t="shared" si="33"/>
        <v>1834000</v>
      </c>
      <c r="L1150" s="14">
        <f t="shared" si="34"/>
        <v>6877500</v>
      </c>
      <c r="M1150" s="13">
        <f t="shared" si="35"/>
        <v>687750</v>
      </c>
    </row>
    <row r="1151" spans="1:13" outlineLevel="2">
      <c r="A1151" s="10">
        <v>723</v>
      </c>
      <c r="B1151" s="26" t="s">
        <v>12</v>
      </c>
      <c r="C1151" s="32" t="s">
        <v>676</v>
      </c>
      <c r="D1151" s="29" t="s">
        <v>173</v>
      </c>
      <c r="E1151" s="11" t="s">
        <v>677</v>
      </c>
      <c r="F1151" s="11" t="s">
        <v>735</v>
      </c>
      <c r="G1151" s="12" t="s">
        <v>40</v>
      </c>
      <c r="H1151" s="13">
        <v>1045000000</v>
      </c>
      <c r="I1151" s="12">
        <v>1</v>
      </c>
      <c r="J1151" s="13">
        <v>1045000000</v>
      </c>
      <c r="K1151" s="13">
        <f t="shared" si="33"/>
        <v>2090000</v>
      </c>
      <c r="L1151" s="14">
        <f t="shared" si="34"/>
        <v>7837500</v>
      </c>
      <c r="M1151" s="13">
        <f t="shared" si="35"/>
        <v>783750</v>
      </c>
    </row>
    <row r="1152" spans="1:13" outlineLevel="1">
      <c r="A1152" s="10"/>
      <c r="B1152" s="26"/>
      <c r="C1152" s="34"/>
      <c r="D1152" s="29"/>
      <c r="E1152" s="11"/>
      <c r="F1152" s="11"/>
      <c r="G1152" s="12"/>
      <c r="H1152" s="13"/>
      <c r="I1152" s="12"/>
      <c r="J1152" s="13"/>
      <c r="K1152" s="13"/>
      <c r="L1152" s="14"/>
      <c r="M1152" s="13"/>
    </row>
    <row r="1153" spans="1:13" outlineLevel="2">
      <c r="A1153" s="10">
        <v>724</v>
      </c>
      <c r="B1153" s="26" t="s">
        <v>12</v>
      </c>
      <c r="C1153" s="32" t="s">
        <v>676</v>
      </c>
      <c r="D1153" s="29" t="s">
        <v>132</v>
      </c>
      <c r="E1153" s="11" t="s">
        <v>677</v>
      </c>
      <c r="F1153" s="11" t="s">
        <v>736</v>
      </c>
      <c r="G1153" s="12" t="s">
        <v>61</v>
      </c>
      <c r="H1153" s="13">
        <v>1165000000</v>
      </c>
      <c r="I1153" s="12">
        <v>1</v>
      </c>
      <c r="J1153" s="13">
        <v>1165000000</v>
      </c>
      <c r="K1153" s="13">
        <f t="shared" si="33"/>
        <v>2330000</v>
      </c>
      <c r="L1153" s="14">
        <f t="shared" si="34"/>
        <v>8737500</v>
      </c>
      <c r="M1153" s="13">
        <f t="shared" si="35"/>
        <v>873750</v>
      </c>
    </row>
    <row r="1154" spans="1:13" outlineLevel="1">
      <c r="A1154" s="10"/>
      <c r="B1154" s="26"/>
      <c r="C1154" s="34"/>
      <c r="D1154" s="29"/>
      <c r="E1154" s="11"/>
      <c r="F1154" s="11"/>
      <c r="G1154" s="12"/>
      <c r="H1154" s="13"/>
      <c r="I1154" s="12"/>
      <c r="J1154" s="13"/>
      <c r="K1154" s="13"/>
      <c r="L1154" s="14"/>
      <c r="M1154" s="13"/>
    </row>
    <row r="1155" spans="1:13" outlineLevel="2">
      <c r="A1155" s="10">
        <v>725</v>
      </c>
      <c r="B1155" s="26" t="s">
        <v>12</v>
      </c>
      <c r="C1155" s="32" t="s">
        <v>676</v>
      </c>
      <c r="D1155" s="29" t="s">
        <v>175</v>
      </c>
      <c r="E1155" s="11" t="s">
        <v>677</v>
      </c>
      <c r="F1155" s="11" t="s">
        <v>737</v>
      </c>
      <c r="G1155" s="12" t="s">
        <v>79</v>
      </c>
      <c r="H1155" s="13">
        <v>929000000</v>
      </c>
      <c r="I1155" s="12">
        <v>1</v>
      </c>
      <c r="J1155" s="13">
        <v>929000000</v>
      </c>
      <c r="K1155" s="13">
        <f t="shared" si="33"/>
        <v>1858000</v>
      </c>
      <c r="L1155" s="14">
        <f t="shared" si="34"/>
        <v>6967500</v>
      </c>
      <c r="M1155" s="13">
        <f t="shared" si="35"/>
        <v>696750</v>
      </c>
    </row>
    <row r="1156" spans="1:13" outlineLevel="2">
      <c r="A1156" s="10">
        <v>726</v>
      </c>
      <c r="B1156" s="26" t="s">
        <v>12</v>
      </c>
      <c r="C1156" s="32" t="s">
        <v>676</v>
      </c>
      <c r="D1156" s="29" t="s">
        <v>175</v>
      </c>
      <c r="E1156" s="11" t="s">
        <v>677</v>
      </c>
      <c r="F1156" s="11" t="s">
        <v>737</v>
      </c>
      <c r="G1156" s="12" t="s">
        <v>80</v>
      </c>
      <c r="H1156" s="13">
        <v>952000000</v>
      </c>
      <c r="I1156" s="12">
        <v>1</v>
      </c>
      <c r="J1156" s="13">
        <v>952000000</v>
      </c>
      <c r="K1156" s="13">
        <f t="shared" si="33"/>
        <v>1904000</v>
      </c>
      <c r="L1156" s="14">
        <f t="shared" si="34"/>
        <v>7140000</v>
      </c>
      <c r="M1156" s="13">
        <f t="shared" si="35"/>
        <v>714000</v>
      </c>
    </row>
    <row r="1157" spans="1:13" outlineLevel="2">
      <c r="A1157" s="10">
        <v>727</v>
      </c>
      <c r="B1157" s="26" t="s">
        <v>12</v>
      </c>
      <c r="C1157" s="32" t="s">
        <v>676</v>
      </c>
      <c r="D1157" s="29" t="s">
        <v>175</v>
      </c>
      <c r="E1157" s="11" t="s">
        <v>677</v>
      </c>
      <c r="F1157" s="11" t="s">
        <v>737</v>
      </c>
      <c r="G1157" s="12" t="s">
        <v>81</v>
      </c>
      <c r="H1157" s="13">
        <v>1003000000</v>
      </c>
      <c r="I1157" s="12">
        <v>1</v>
      </c>
      <c r="J1157" s="13">
        <v>1003000000</v>
      </c>
      <c r="K1157" s="13">
        <f t="shared" si="33"/>
        <v>2006000</v>
      </c>
      <c r="L1157" s="14">
        <f t="shared" si="34"/>
        <v>7522500</v>
      </c>
      <c r="M1157" s="13">
        <f t="shared" si="35"/>
        <v>752250</v>
      </c>
    </row>
    <row r="1158" spans="1:13" outlineLevel="2">
      <c r="A1158" s="10">
        <v>728</v>
      </c>
      <c r="B1158" s="26" t="s">
        <v>12</v>
      </c>
      <c r="C1158" s="32" t="s">
        <v>676</v>
      </c>
      <c r="D1158" s="29" t="s">
        <v>175</v>
      </c>
      <c r="E1158" s="11" t="s">
        <v>677</v>
      </c>
      <c r="F1158" s="11" t="s">
        <v>737</v>
      </c>
      <c r="G1158" s="12" t="s">
        <v>82</v>
      </c>
      <c r="H1158" s="13">
        <v>1053000000</v>
      </c>
      <c r="I1158" s="12">
        <v>1</v>
      </c>
      <c r="J1158" s="13">
        <v>1053000000</v>
      </c>
      <c r="K1158" s="13">
        <f t="shared" si="33"/>
        <v>2106000</v>
      </c>
      <c r="L1158" s="14">
        <f t="shared" si="34"/>
        <v>7897500</v>
      </c>
      <c r="M1158" s="13">
        <f t="shared" si="35"/>
        <v>789750</v>
      </c>
    </row>
    <row r="1159" spans="1:13" outlineLevel="1">
      <c r="A1159" s="10"/>
      <c r="B1159" s="26"/>
      <c r="C1159" s="34"/>
      <c r="D1159" s="29"/>
      <c r="E1159" s="11"/>
      <c r="F1159" s="11"/>
      <c r="G1159" s="12"/>
      <c r="H1159" s="13"/>
      <c r="I1159" s="12"/>
      <c r="J1159" s="13"/>
      <c r="K1159" s="13"/>
      <c r="L1159" s="14"/>
      <c r="M1159" s="13"/>
    </row>
    <row r="1160" spans="1:13" outlineLevel="2">
      <c r="A1160" s="10">
        <v>729</v>
      </c>
      <c r="B1160" s="26" t="s">
        <v>12</v>
      </c>
      <c r="C1160" s="32" t="s">
        <v>676</v>
      </c>
      <c r="D1160" s="29" t="s">
        <v>191</v>
      </c>
      <c r="E1160" s="11" t="s">
        <v>677</v>
      </c>
      <c r="F1160" s="11" t="s">
        <v>738</v>
      </c>
      <c r="G1160" s="12" t="s">
        <v>60</v>
      </c>
      <c r="H1160" s="13">
        <v>78926000</v>
      </c>
      <c r="I1160" s="12">
        <v>1</v>
      </c>
      <c r="J1160" s="13">
        <v>78926000</v>
      </c>
      <c r="K1160" s="13">
        <f t="shared" si="33"/>
        <v>157852</v>
      </c>
      <c r="L1160" s="14">
        <f t="shared" si="34"/>
        <v>591945</v>
      </c>
      <c r="M1160" s="13">
        <f t="shared" si="35"/>
        <v>59194.5</v>
      </c>
    </row>
    <row r="1161" spans="1:13" outlineLevel="1">
      <c r="A1161" s="10"/>
      <c r="B1161" s="26"/>
      <c r="C1161" s="34"/>
      <c r="D1161" s="29"/>
      <c r="E1161" s="11"/>
      <c r="F1161" s="11"/>
      <c r="G1161" s="12"/>
      <c r="H1161" s="13"/>
      <c r="I1161" s="12"/>
      <c r="J1161" s="13"/>
      <c r="K1161" s="13"/>
      <c r="L1161" s="14"/>
      <c r="M1161" s="13"/>
    </row>
    <row r="1162" spans="1:13" outlineLevel="2">
      <c r="A1162" s="10">
        <v>730</v>
      </c>
      <c r="B1162" s="26" t="s">
        <v>12</v>
      </c>
      <c r="C1162" s="32" t="s">
        <v>676</v>
      </c>
      <c r="D1162" s="29" t="s">
        <v>193</v>
      </c>
      <c r="E1162" s="11" t="s">
        <v>677</v>
      </c>
      <c r="F1162" s="11" t="s">
        <v>739</v>
      </c>
      <c r="G1162" s="12" t="s">
        <v>79</v>
      </c>
      <c r="H1162" s="13">
        <v>929000000</v>
      </c>
      <c r="I1162" s="12">
        <v>1</v>
      </c>
      <c r="J1162" s="13">
        <v>929000000</v>
      </c>
      <c r="K1162" s="13">
        <f t="shared" si="33"/>
        <v>1858000</v>
      </c>
      <c r="L1162" s="14">
        <f t="shared" si="34"/>
        <v>6967500</v>
      </c>
      <c r="M1162" s="13">
        <f t="shared" si="35"/>
        <v>696750</v>
      </c>
    </row>
    <row r="1163" spans="1:13" outlineLevel="1">
      <c r="A1163" s="10"/>
      <c r="B1163" s="26"/>
      <c r="C1163" s="34"/>
      <c r="D1163" s="29"/>
      <c r="E1163" s="11"/>
      <c r="F1163" s="11"/>
      <c r="G1163" s="12"/>
      <c r="H1163" s="13"/>
      <c r="I1163" s="12"/>
      <c r="J1163" s="13"/>
      <c r="K1163" s="13"/>
      <c r="L1163" s="14"/>
      <c r="M1163" s="13"/>
    </row>
    <row r="1164" spans="1:13" outlineLevel="2">
      <c r="A1164" s="10">
        <v>731</v>
      </c>
      <c r="B1164" s="26" t="s">
        <v>12</v>
      </c>
      <c r="C1164" s="32" t="s">
        <v>676</v>
      </c>
      <c r="D1164" s="29" t="s">
        <v>211</v>
      </c>
      <c r="E1164" s="11" t="s">
        <v>677</v>
      </c>
      <c r="F1164" s="11" t="s">
        <v>740</v>
      </c>
      <c r="G1164" s="12" t="s">
        <v>741</v>
      </c>
      <c r="H1164" s="13">
        <v>1045000000</v>
      </c>
      <c r="I1164" s="12">
        <v>1</v>
      </c>
      <c r="J1164" s="13">
        <v>1045000000</v>
      </c>
      <c r="K1164" s="13">
        <f t="shared" si="33"/>
        <v>2090000</v>
      </c>
      <c r="L1164" s="14">
        <f t="shared" si="34"/>
        <v>7837500</v>
      </c>
      <c r="M1164" s="13">
        <f t="shared" si="35"/>
        <v>783750</v>
      </c>
    </row>
    <row r="1165" spans="1:13" outlineLevel="1">
      <c r="A1165" s="10"/>
      <c r="B1165" s="26"/>
      <c r="C1165" s="34"/>
      <c r="D1165" s="29"/>
      <c r="E1165" s="11"/>
      <c r="F1165" s="11"/>
      <c r="G1165" s="12"/>
      <c r="H1165" s="13"/>
      <c r="I1165" s="12"/>
      <c r="J1165" s="13"/>
      <c r="K1165" s="13"/>
      <c r="L1165" s="14"/>
      <c r="M1165" s="13"/>
    </row>
    <row r="1166" spans="1:13" outlineLevel="2">
      <c r="A1166" s="10">
        <v>732</v>
      </c>
      <c r="B1166" s="26" t="s">
        <v>12</v>
      </c>
      <c r="C1166" s="32" t="s">
        <v>676</v>
      </c>
      <c r="D1166" s="29" t="s">
        <v>215</v>
      </c>
      <c r="E1166" s="11" t="s">
        <v>677</v>
      </c>
      <c r="F1166" s="11" t="s">
        <v>742</v>
      </c>
      <c r="G1166" s="12" t="s">
        <v>40</v>
      </c>
      <c r="H1166" s="13">
        <v>993000000</v>
      </c>
      <c r="I1166" s="12">
        <v>1</v>
      </c>
      <c r="J1166" s="13">
        <v>993000000</v>
      </c>
      <c r="K1166" s="13">
        <f t="shared" si="33"/>
        <v>1986000</v>
      </c>
      <c r="L1166" s="14">
        <f t="shared" si="34"/>
        <v>7447500</v>
      </c>
      <c r="M1166" s="13">
        <f t="shared" si="35"/>
        <v>744750</v>
      </c>
    </row>
    <row r="1167" spans="1:13" outlineLevel="1">
      <c r="A1167" s="10"/>
      <c r="B1167" s="26"/>
      <c r="C1167" s="34"/>
      <c r="D1167" s="29"/>
      <c r="E1167" s="11"/>
      <c r="F1167" s="11"/>
      <c r="G1167" s="12"/>
      <c r="H1167" s="13"/>
      <c r="I1167" s="12"/>
      <c r="J1167" s="13"/>
      <c r="K1167" s="13"/>
      <c r="L1167" s="14"/>
      <c r="M1167" s="13"/>
    </row>
    <row r="1168" spans="1:13" outlineLevel="2">
      <c r="A1168" s="10">
        <v>733</v>
      </c>
      <c r="B1168" s="26" t="s">
        <v>12</v>
      </c>
      <c r="C1168" s="32" t="s">
        <v>676</v>
      </c>
      <c r="D1168" s="29" t="s">
        <v>177</v>
      </c>
      <c r="E1168" s="11" t="s">
        <v>677</v>
      </c>
      <c r="F1168" s="11" t="s">
        <v>743</v>
      </c>
      <c r="G1168" s="12" t="s">
        <v>79</v>
      </c>
      <c r="H1168" s="13">
        <v>216000000</v>
      </c>
      <c r="I1168" s="12">
        <v>1</v>
      </c>
      <c r="J1168" s="13">
        <v>216000000</v>
      </c>
      <c r="K1168" s="13">
        <f t="shared" si="33"/>
        <v>432000</v>
      </c>
      <c r="L1168" s="14">
        <f t="shared" si="34"/>
        <v>1620000</v>
      </c>
      <c r="M1168" s="13">
        <f t="shared" si="35"/>
        <v>162000</v>
      </c>
    </row>
    <row r="1169" spans="1:13" outlineLevel="2">
      <c r="A1169" s="10">
        <v>734</v>
      </c>
      <c r="B1169" s="26" t="s">
        <v>12</v>
      </c>
      <c r="C1169" s="32" t="s">
        <v>676</v>
      </c>
      <c r="D1169" s="29" t="s">
        <v>177</v>
      </c>
      <c r="E1169" s="11" t="s">
        <v>677</v>
      </c>
      <c r="F1169" s="11" t="s">
        <v>743</v>
      </c>
      <c r="G1169" s="12" t="s">
        <v>80</v>
      </c>
      <c r="H1169" s="13">
        <v>228000000</v>
      </c>
      <c r="I1169" s="12">
        <v>1</v>
      </c>
      <c r="J1169" s="13">
        <v>228000000</v>
      </c>
      <c r="K1169" s="13">
        <f t="shared" si="33"/>
        <v>456000</v>
      </c>
      <c r="L1169" s="14">
        <f t="shared" si="34"/>
        <v>1710000</v>
      </c>
      <c r="M1169" s="13">
        <f t="shared" si="35"/>
        <v>171000</v>
      </c>
    </row>
    <row r="1170" spans="1:13" outlineLevel="2">
      <c r="A1170" s="10">
        <v>735</v>
      </c>
      <c r="B1170" s="26" t="s">
        <v>12</v>
      </c>
      <c r="C1170" s="32" t="s">
        <v>676</v>
      </c>
      <c r="D1170" s="29" t="s">
        <v>177</v>
      </c>
      <c r="E1170" s="11" t="s">
        <v>677</v>
      </c>
      <c r="F1170" s="11" t="s">
        <v>743</v>
      </c>
      <c r="G1170" s="12" t="s">
        <v>81</v>
      </c>
      <c r="H1170" s="13">
        <v>238000000</v>
      </c>
      <c r="I1170" s="12">
        <v>1</v>
      </c>
      <c r="J1170" s="13">
        <v>238000000</v>
      </c>
      <c r="K1170" s="13">
        <f t="shared" si="33"/>
        <v>476000</v>
      </c>
      <c r="L1170" s="14">
        <f t="shared" si="34"/>
        <v>1785000</v>
      </c>
      <c r="M1170" s="13">
        <f t="shared" si="35"/>
        <v>178500</v>
      </c>
    </row>
    <row r="1171" spans="1:13" outlineLevel="2">
      <c r="A1171" s="10">
        <v>736</v>
      </c>
      <c r="B1171" s="26" t="s">
        <v>12</v>
      </c>
      <c r="C1171" s="32" t="s">
        <v>676</v>
      </c>
      <c r="D1171" s="29" t="s">
        <v>177</v>
      </c>
      <c r="E1171" s="11" t="s">
        <v>677</v>
      </c>
      <c r="F1171" s="11" t="s">
        <v>743</v>
      </c>
      <c r="G1171" s="12" t="s">
        <v>82</v>
      </c>
      <c r="H1171" s="13">
        <v>249000000</v>
      </c>
      <c r="I1171" s="12">
        <v>1</v>
      </c>
      <c r="J1171" s="13">
        <v>249000000</v>
      </c>
      <c r="K1171" s="13">
        <f t="shared" si="33"/>
        <v>498000</v>
      </c>
      <c r="L1171" s="14">
        <f t="shared" si="34"/>
        <v>1867500</v>
      </c>
      <c r="M1171" s="13">
        <f t="shared" si="35"/>
        <v>186750</v>
      </c>
    </row>
    <row r="1172" spans="1:13" outlineLevel="2">
      <c r="A1172" s="10">
        <v>737</v>
      </c>
      <c r="B1172" s="26" t="s">
        <v>12</v>
      </c>
      <c r="C1172" s="32" t="s">
        <v>676</v>
      </c>
      <c r="D1172" s="29" t="s">
        <v>177</v>
      </c>
      <c r="E1172" s="11" t="s">
        <v>677</v>
      </c>
      <c r="F1172" s="11" t="s">
        <v>743</v>
      </c>
      <c r="G1172" s="12" t="s">
        <v>40</v>
      </c>
      <c r="H1172" s="13">
        <v>475000000</v>
      </c>
      <c r="I1172" s="12">
        <v>1</v>
      </c>
      <c r="J1172" s="13">
        <v>475000000</v>
      </c>
      <c r="K1172" s="13">
        <f t="shared" si="33"/>
        <v>950000</v>
      </c>
      <c r="L1172" s="14">
        <f t="shared" si="34"/>
        <v>3562500</v>
      </c>
      <c r="M1172" s="13">
        <f t="shared" si="35"/>
        <v>356250</v>
      </c>
    </row>
    <row r="1173" spans="1:13" outlineLevel="1">
      <c r="A1173" s="10"/>
      <c r="B1173" s="26"/>
      <c r="C1173" s="34"/>
      <c r="D1173" s="29"/>
      <c r="E1173" s="11"/>
      <c r="F1173" s="11"/>
      <c r="G1173" s="12"/>
      <c r="H1173" s="13"/>
      <c r="I1173" s="12"/>
      <c r="J1173" s="13"/>
      <c r="K1173" s="13"/>
      <c r="L1173" s="14"/>
      <c r="M1173" s="13"/>
    </row>
    <row r="1174" spans="1:13" outlineLevel="2">
      <c r="A1174" s="10">
        <v>738</v>
      </c>
      <c r="B1174" s="26" t="s">
        <v>12</v>
      </c>
      <c r="C1174" s="32" t="s">
        <v>676</v>
      </c>
      <c r="D1174" s="29" t="s">
        <v>179</v>
      </c>
      <c r="E1174" s="11" t="s">
        <v>677</v>
      </c>
      <c r="F1174" s="11" t="s">
        <v>744</v>
      </c>
      <c r="G1174" s="12" t="s">
        <v>79</v>
      </c>
      <c r="H1174" s="13">
        <v>1210000000</v>
      </c>
      <c r="I1174" s="12">
        <v>1</v>
      </c>
      <c r="J1174" s="13">
        <v>1210000000</v>
      </c>
      <c r="K1174" s="13">
        <f t="shared" si="33"/>
        <v>2420000</v>
      </c>
      <c r="L1174" s="14">
        <f t="shared" si="34"/>
        <v>9075000</v>
      </c>
      <c r="M1174" s="13">
        <f t="shared" si="35"/>
        <v>907500</v>
      </c>
    </row>
    <row r="1175" spans="1:13" outlineLevel="2">
      <c r="A1175" s="10">
        <v>739</v>
      </c>
      <c r="B1175" s="26" t="s">
        <v>12</v>
      </c>
      <c r="C1175" s="32" t="s">
        <v>676</v>
      </c>
      <c r="D1175" s="29" t="s">
        <v>179</v>
      </c>
      <c r="E1175" s="11" t="s">
        <v>677</v>
      </c>
      <c r="F1175" s="11" t="s">
        <v>744</v>
      </c>
      <c r="G1175" s="12" t="s">
        <v>80</v>
      </c>
      <c r="H1175" s="13">
        <v>1344000000</v>
      </c>
      <c r="I1175" s="12">
        <v>1</v>
      </c>
      <c r="J1175" s="13">
        <v>1344000000</v>
      </c>
      <c r="K1175" s="13">
        <f t="shared" si="33"/>
        <v>2688000</v>
      </c>
      <c r="L1175" s="14">
        <f t="shared" si="34"/>
        <v>10080000</v>
      </c>
      <c r="M1175" s="13">
        <f t="shared" si="35"/>
        <v>1008000</v>
      </c>
    </row>
    <row r="1176" spans="1:13" outlineLevel="2">
      <c r="A1176" s="10">
        <v>740</v>
      </c>
      <c r="B1176" s="26" t="s">
        <v>12</v>
      </c>
      <c r="C1176" s="32" t="s">
        <v>676</v>
      </c>
      <c r="D1176" s="29" t="s">
        <v>179</v>
      </c>
      <c r="E1176" s="11" t="s">
        <v>677</v>
      </c>
      <c r="F1176" s="11" t="s">
        <v>744</v>
      </c>
      <c r="G1176" s="12" t="s">
        <v>81</v>
      </c>
      <c r="H1176" s="13">
        <v>1391000000</v>
      </c>
      <c r="I1176" s="12">
        <v>1</v>
      </c>
      <c r="J1176" s="13">
        <v>1391000000</v>
      </c>
      <c r="K1176" s="13">
        <f t="shared" si="33"/>
        <v>2782000</v>
      </c>
      <c r="L1176" s="14">
        <f t="shared" si="34"/>
        <v>10432500</v>
      </c>
      <c r="M1176" s="13">
        <f t="shared" si="35"/>
        <v>1043250</v>
      </c>
    </row>
    <row r="1177" spans="1:13" outlineLevel="1">
      <c r="A1177" s="10"/>
      <c r="B1177" s="26"/>
      <c r="C1177" s="34"/>
      <c r="D1177" s="29"/>
      <c r="E1177" s="11"/>
      <c r="F1177" s="11"/>
      <c r="G1177" s="12"/>
      <c r="H1177" s="13"/>
      <c r="I1177" s="12"/>
      <c r="J1177" s="13"/>
      <c r="K1177" s="13"/>
      <c r="L1177" s="14"/>
      <c r="M1177" s="13"/>
    </row>
    <row r="1178" spans="1:13" outlineLevel="2">
      <c r="A1178" s="10">
        <v>741</v>
      </c>
      <c r="B1178" s="26" t="s">
        <v>12</v>
      </c>
      <c r="C1178" s="32" t="s">
        <v>676</v>
      </c>
      <c r="D1178" s="29" t="s">
        <v>34</v>
      </c>
      <c r="E1178" s="11" t="s">
        <v>677</v>
      </c>
      <c r="F1178" s="11" t="s">
        <v>744</v>
      </c>
      <c r="G1178" s="12" t="s">
        <v>82</v>
      </c>
      <c r="H1178" s="13">
        <v>1460000000</v>
      </c>
      <c r="I1178" s="12">
        <v>1</v>
      </c>
      <c r="J1178" s="13">
        <v>1460000000</v>
      </c>
      <c r="K1178" s="13">
        <f t="shared" si="33"/>
        <v>2920000</v>
      </c>
      <c r="L1178" s="14">
        <f t="shared" si="34"/>
        <v>10950000</v>
      </c>
      <c r="M1178" s="13">
        <f t="shared" si="35"/>
        <v>1095000</v>
      </c>
    </row>
    <row r="1179" spans="1:13" outlineLevel="1">
      <c r="A1179" s="10"/>
      <c r="B1179" s="26"/>
      <c r="C1179" s="34"/>
      <c r="D1179" s="29"/>
      <c r="E1179" s="11"/>
      <c r="F1179" s="11"/>
      <c r="G1179" s="12"/>
      <c r="H1179" s="13"/>
      <c r="I1179" s="12"/>
      <c r="J1179" s="13"/>
      <c r="K1179" s="13"/>
      <c r="L1179" s="14"/>
      <c r="M1179" s="13"/>
    </row>
    <row r="1180" spans="1:13" outlineLevel="2">
      <c r="A1180" s="10">
        <v>742</v>
      </c>
      <c r="B1180" s="26" t="s">
        <v>12</v>
      </c>
      <c r="C1180" s="32" t="s">
        <v>676</v>
      </c>
      <c r="D1180" s="29" t="s">
        <v>37</v>
      </c>
      <c r="E1180" s="11" t="s">
        <v>677</v>
      </c>
      <c r="F1180" s="11" t="s">
        <v>745</v>
      </c>
      <c r="G1180" s="12" t="s">
        <v>40</v>
      </c>
      <c r="H1180" s="13">
        <v>4511000000</v>
      </c>
      <c r="I1180" s="12">
        <v>1.3</v>
      </c>
      <c r="J1180" s="13">
        <v>5864300000</v>
      </c>
      <c r="K1180" s="13">
        <f t="shared" si="33"/>
        <v>11728600</v>
      </c>
      <c r="L1180" s="14">
        <f t="shared" si="34"/>
        <v>43982250</v>
      </c>
      <c r="M1180" s="13">
        <f t="shared" si="35"/>
        <v>4398225</v>
      </c>
    </row>
    <row r="1181" spans="1:13" outlineLevel="1">
      <c r="A1181" s="10"/>
      <c r="B1181" s="26"/>
      <c r="C1181" s="34"/>
      <c r="D1181" s="29"/>
      <c r="E1181" s="11"/>
      <c r="F1181" s="11"/>
      <c r="G1181" s="12"/>
      <c r="H1181" s="13"/>
      <c r="I1181" s="12"/>
      <c r="J1181" s="13"/>
      <c r="K1181" s="13"/>
      <c r="L1181" s="14"/>
      <c r="M1181" s="13"/>
    </row>
    <row r="1182" spans="1:13" outlineLevel="2">
      <c r="A1182" s="10">
        <v>743</v>
      </c>
      <c r="B1182" s="26" t="s">
        <v>12</v>
      </c>
      <c r="C1182" s="32" t="s">
        <v>676</v>
      </c>
      <c r="D1182" s="29" t="s">
        <v>41</v>
      </c>
      <c r="E1182" s="11" t="s">
        <v>677</v>
      </c>
      <c r="F1182" s="11" t="s">
        <v>746</v>
      </c>
      <c r="G1182" s="12" t="s">
        <v>79</v>
      </c>
      <c r="H1182" s="13">
        <v>257000000</v>
      </c>
      <c r="I1182" s="12">
        <v>1</v>
      </c>
      <c r="J1182" s="13">
        <v>257000000</v>
      </c>
      <c r="K1182" s="13">
        <f t="shared" si="33"/>
        <v>514000</v>
      </c>
      <c r="L1182" s="14">
        <f t="shared" si="34"/>
        <v>1927500</v>
      </c>
      <c r="M1182" s="13">
        <f t="shared" si="35"/>
        <v>192750</v>
      </c>
    </row>
    <row r="1183" spans="1:13" outlineLevel="2">
      <c r="A1183" s="10">
        <v>744</v>
      </c>
      <c r="B1183" s="26" t="s">
        <v>12</v>
      </c>
      <c r="C1183" s="32" t="s">
        <v>676</v>
      </c>
      <c r="D1183" s="29" t="s">
        <v>41</v>
      </c>
      <c r="E1183" s="11" t="s">
        <v>677</v>
      </c>
      <c r="F1183" s="11" t="s">
        <v>746</v>
      </c>
      <c r="G1183" s="12" t="s">
        <v>80</v>
      </c>
      <c r="H1183" s="13">
        <v>283000000</v>
      </c>
      <c r="I1183" s="12">
        <v>1</v>
      </c>
      <c r="J1183" s="13">
        <v>283000000</v>
      </c>
      <c r="K1183" s="13">
        <f t="shared" si="33"/>
        <v>566000</v>
      </c>
      <c r="L1183" s="14">
        <f t="shared" si="34"/>
        <v>2122500</v>
      </c>
      <c r="M1183" s="13">
        <f t="shared" si="35"/>
        <v>212250</v>
      </c>
    </row>
    <row r="1184" spans="1:13" outlineLevel="1">
      <c r="A1184" s="10"/>
      <c r="B1184" s="26"/>
      <c r="C1184" s="34"/>
      <c r="D1184" s="29"/>
      <c r="E1184" s="11"/>
      <c r="F1184" s="11"/>
      <c r="G1184" s="12"/>
      <c r="H1184" s="13"/>
      <c r="I1184" s="12"/>
      <c r="J1184" s="13"/>
      <c r="K1184" s="13"/>
      <c r="L1184" s="14"/>
      <c r="M1184" s="13"/>
    </row>
    <row r="1185" spans="1:13" outlineLevel="2">
      <c r="A1185" s="10">
        <v>745</v>
      </c>
      <c r="B1185" s="26" t="s">
        <v>12</v>
      </c>
      <c r="C1185" s="32" t="s">
        <v>676</v>
      </c>
      <c r="D1185" s="29" t="s">
        <v>325</v>
      </c>
      <c r="E1185" s="11" t="s">
        <v>677</v>
      </c>
      <c r="F1185" s="11" t="s">
        <v>747</v>
      </c>
      <c r="G1185" s="12" t="s">
        <v>82</v>
      </c>
      <c r="H1185" s="13">
        <v>611000000</v>
      </c>
      <c r="I1185" s="12">
        <v>1</v>
      </c>
      <c r="J1185" s="13">
        <v>611000000</v>
      </c>
      <c r="K1185" s="13">
        <f t="shared" si="33"/>
        <v>1222000</v>
      </c>
      <c r="L1185" s="14">
        <f t="shared" si="34"/>
        <v>4582500</v>
      </c>
      <c r="M1185" s="13">
        <f t="shared" si="35"/>
        <v>458250</v>
      </c>
    </row>
    <row r="1186" spans="1:13" outlineLevel="1">
      <c r="A1186" s="10"/>
      <c r="B1186" s="26"/>
      <c r="C1186" s="34"/>
      <c r="D1186" s="29"/>
      <c r="E1186" s="11"/>
      <c r="F1186" s="11"/>
      <c r="G1186" s="12"/>
      <c r="H1186" s="13"/>
      <c r="I1186" s="12"/>
      <c r="J1186" s="13"/>
      <c r="K1186" s="13"/>
      <c r="L1186" s="14"/>
      <c r="M1186" s="13"/>
    </row>
    <row r="1187" spans="1:13" outlineLevel="2">
      <c r="A1187" s="10">
        <v>746</v>
      </c>
      <c r="B1187" s="26" t="s">
        <v>12</v>
      </c>
      <c r="C1187" s="32" t="s">
        <v>676</v>
      </c>
      <c r="D1187" s="29" t="s">
        <v>326</v>
      </c>
      <c r="E1187" s="11" t="s">
        <v>677</v>
      </c>
      <c r="F1187" s="11" t="s">
        <v>748</v>
      </c>
      <c r="G1187" s="12" t="s">
        <v>82</v>
      </c>
      <c r="H1187" s="13">
        <v>1266000000</v>
      </c>
      <c r="I1187" s="12">
        <v>1</v>
      </c>
      <c r="J1187" s="13">
        <v>1266000000</v>
      </c>
      <c r="K1187" s="13">
        <f t="shared" si="33"/>
        <v>2532000</v>
      </c>
      <c r="L1187" s="14">
        <f t="shared" si="34"/>
        <v>9495000</v>
      </c>
      <c r="M1187" s="13">
        <f t="shared" si="35"/>
        <v>949500</v>
      </c>
    </row>
    <row r="1188" spans="1:13" outlineLevel="1">
      <c r="A1188" s="10"/>
      <c r="B1188" s="26"/>
      <c r="C1188" s="34"/>
      <c r="D1188" s="29"/>
      <c r="E1188" s="11"/>
      <c r="F1188" s="11"/>
      <c r="G1188" s="12"/>
      <c r="H1188" s="13"/>
      <c r="I1188" s="12"/>
      <c r="J1188" s="13"/>
      <c r="K1188" s="13"/>
      <c r="L1188" s="14"/>
      <c r="M1188" s="13"/>
    </row>
    <row r="1189" spans="1:13" outlineLevel="2">
      <c r="A1189" s="10">
        <v>747</v>
      </c>
      <c r="B1189" s="26" t="s">
        <v>12</v>
      </c>
      <c r="C1189" s="32" t="s">
        <v>676</v>
      </c>
      <c r="D1189" s="29" t="s">
        <v>333</v>
      </c>
      <c r="E1189" s="11" t="s">
        <v>677</v>
      </c>
      <c r="F1189" s="11" t="s">
        <v>749</v>
      </c>
      <c r="G1189" s="12" t="s">
        <v>79</v>
      </c>
      <c r="H1189" s="13">
        <v>588000000</v>
      </c>
      <c r="I1189" s="12">
        <v>1</v>
      </c>
      <c r="J1189" s="13">
        <v>588000000</v>
      </c>
      <c r="K1189" s="13">
        <f t="shared" si="33"/>
        <v>1176000</v>
      </c>
      <c r="L1189" s="14">
        <f t="shared" si="34"/>
        <v>4410000</v>
      </c>
      <c r="M1189" s="13">
        <f t="shared" si="35"/>
        <v>441000</v>
      </c>
    </row>
    <row r="1190" spans="1:13" outlineLevel="2">
      <c r="A1190" s="10">
        <v>748</v>
      </c>
      <c r="B1190" s="26" t="s">
        <v>12</v>
      </c>
      <c r="C1190" s="32" t="s">
        <v>676</v>
      </c>
      <c r="D1190" s="29" t="s">
        <v>333</v>
      </c>
      <c r="E1190" s="11" t="s">
        <v>677</v>
      </c>
      <c r="F1190" s="11" t="s">
        <v>749</v>
      </c>
      <c r="G1190" s="12" t="s">
        <v>80</v>
      </c>
      <c r="H1190" s="13">
        <v>607000000</v>
      </c>
      <c r="I1190" s="12">
        <v>1</v>
      </c>
      <c r="J1190" s="13">
        <v>607000000</v>
      </c>
      <c r="K1190" s="13">
        <f t="shared" si="33"/>
        <v>1214000</v>
      </c>
      <c r="L1190" s="14">
        <f t="shared" si="34"/>
        <v>4552500</v>
      </c>
      <c r="M1190" s="13">
        <f t="shared" si="35"/>
        <v>455250</v>
      </c>
    </row>
    <row r="1191" spans="1:13" outlineLevel="2">
      <c r="A1191" s="10">
        <v>749</v>
      </c>
      <c r="B1191" s="26" t="s">
        <v>12</v>
      </c>
      <c r="C1191" s="32" t="s">
        <v>676</v>
      </c>
      <c r="D1191" s="29" t="s">
        <v>333</v>
      </c>
      <c r="E1191" s="11" t="s">
        <v>677</v>
      </c>
      <c r="F1191" s="11" t="s">
        <v>749</v>
      </c>
      <c r="G1191" s="12" t="s">
        <v>81</v>
      </c>
      <c r="H1191" s="13">
        <v>635000000</v>
      </c>
      <c r="I1191" s="12">
        <v>1</v>
      </c>
      <c r="J1191" s="13">
        <v>635000000</v>
      </c>
      <c r="K1191" s="13">
        <f t="shared" si="33"/>
        <v>1270000</v>
      </c>
      <c r="L1191" s="14">
        <f t="shared" si="34"/>
        <v>4762500</v>
      </c>
      <c r="M1191" s="13">
        <f t="shared" si="35"/>
        <v>476250</v>
      </c>
    </row>
    <row r="1192" spans="1:13" outlineLevel="2">
      <c r="A1192" s="10">
        <v>750</v>
      </c>
      <c r="B1192" s="26" t="s">
        <v>12</v>
      </c>
      <c r="C1192" s="32" t="s">
        <v>676</v>
      </c>
      <c r="D1192" s="29" t="s">
        <v>333</v>
      </c>
      <c r="E1192" s="11" t="s">
        <v>677</v>
      </c>
      <c r="F1192" s="11" t="s">
        <v>749</v>
      </c>
      <c r="G1192" s="12" t="s">
        <v>82</v>
      </c>
      <c r="H1192" s="13">
        <v>666000000</v>
      </c>
      <c r="I1192" s="12">
        <v>1</v>
      </c>
      <c r="J1192" s="13">
        <v>666000000</v>
      </c>
      <c r="K1192" s="13">
        <f t="shared" si="33"/>
        <v>1332000</v>
      </c>
      <c r="L1192" s="14">
        <f t="shared" si="34"/>
        <v>4995000</v>
      </c>
      <c r="M1192" s="13">
        <f t="shared" si="35"/>
        <v>499500</v>
      </c>
    </row>
    <row r="1193" spans="1:13" outlineLevel="1">
      <c r="A1193" s="10"/>
      <c r="B1193" s="26"/>
      <c r="C1193" s="34"/>
      <c r="D1193" s="29"/>
      <c r="E1193" s="11"/>
      <c r="F1193" s="11"/>
      <c r="G1193" s="12"/>
      <c r="H1193" s="13"/>
      <c r="I1193" s="12"/>
      <c r="J1193" s="13"/>
      <c r="K1193" s="13"/>
      <c r="L1193" s="14"/>
      <c r="M1193" s="13"/>
    </row>
    <row r="1194" spans="1:13" outlineLevel="2">
      <c r="A1194" s="10">
        <v>751</v>
      </c>
      <c r="B1194" s="26" t="s">
        <v>12</v>
      </c>
      <c r="C1194" s="32" t="s">
        <v>676</v>
      </c>
      <c r="D1194" s="29" t="s">
        <v>335</v>
      </c>
      <c r="E1194" s="11" t="s">
        <v>677</v>
      </c>
      <c r="F1194" s="11" t="s">
        <v>750</v>
      </c>
      <c r="G1194" s="12" t="s">
        <v>79</v>
      </c>
      <c r="H1194" s="13">
        <v>1301000000</v>
      </c>
      <c r="I1194" s="12">
        <v>1</v>
      </c>
      <c r="J1194" s="13">
        <v>1301000000</v>
      </c>
      <c r="K1194" s="13">
        <f t="shared" si="33"/>
        <v>2602000</v>
      </c>
      <c r="L1194" s="14">
        <f t="shared" si="34"/>
        <v>9757500</v>
      </c>
      <c r="M1194" s="13">
        <f t="shared" si="35"/>
        <v>975750</v>
      </c>
    </row>
    <row r="1195" spans="1:13" outlineLevel="2">
      <c r="A1195" s="10">
        <v>752</v>
      </c>
      <c r="B1195" s="26" t="s">
        <v>12</v>
      </c>
      <c r="C1195" s="32" t="s">
        <v>676</v>
      </c>
      <c r="D1195" s="29" t="s">
        <v>335</v>
      </c>
      <c r="E1195" s="11" t="s">
        <v>677</v>
      </c>
      <c r="F1195" s="11" t="s">
        <v>750</v>
      </c>
      <c r="G1195" s="12" t="s">
        <v>80</v>
      </c>
      <c r="H1195" s="13">
        <v>1445000000</v>
      </c>
      <c r="I1195" s="12">
        <v>1</v>
      </c>
      <c r="J1195" s="13">
        <v>1445000000</v>
      </c>
      <c r="K1195" s="13">
        <f t="shared" si="33"/>
        <v>2890000</v>
      </c>
      <c r="L1195" s="14">
        <f t="shared" si="34"/>
        <v>10837500</v>
      </c>
      <c r="M1195" s="13">
        <f t="shared" si="35"/>
        <v>1083750</v>
      </c>
    </row>
    <row r="1196" spans="1:13" outlineLevel="2">
      <c r="A1196" s="10">
        <v>753</v>
      </c>
      <c r="B1196" s="26" t="s">
        <v>12</v>
      </c>
      <c r="C1196" s="32" t="s">
        <v>676</v>
      </c>
      <c r="D1196" s="29" t="s">
        <v>335</v>
      </c>
      <c r="E1196" s="11" t="s">
        <v>677</v>
      </c>
      <c r="F1196" s="11" t="s">
        <v>750</v>
      </c>
      <c r="G1196" s="12" t="s">
        <v>81</v>
      </c>
      <c r="H1196" s="13">
        <v>1521000000</v>
      </c>
      <c r="I1196" s="12">
        <v>1</v>
      </c>
      <c r="J1196" s="13">
        <v>1521000000</v>
      </c>
      <c r="K1196" s="13">
        <f t="shared" si="33"/>
        <v>3042000</v>
      </c>
      <c r="L1196" s="14">
        <f t="shared" si="34"/>
        <v>11407500</v>
      </c>
      <c r="M1196" s="13">
        <f t="shared" si="35"/>
        <v>1140750</v>
      </c>
    </row>
    <row r="1197" spans="1:13" outlineLevel="2">
      <c r="A1197" s="10">
        <v>754</v>
      </c>
      <c r="B1197" s="26" t="s">
        <v>12</v>
      </c>
      <c r="C1197" s="32" t="s">
        <v>676</v>
      </c>
      <c r="D1197" s="29" t="s">
        <v>335</v>
      </c>
      <c r="E1197" s="11" t="s">
        <v>677</v>
      </c>
      <c r="F1197" s="11" t="s">
        <v>750</v>
      </c>
      <c r="G1197" s="12" t="s">
        <v>82</v>
      </c>
      <c r="H1197" s="13">
        <v>1587000000</v>
      </c>
      <c r="I1197" s="12">
        <v>1</v>
      </c>
      <c r="J1197" s="13">
        <v>1587000000</v>
      </c>
      <c r="K1197" s="13">
        <f t="shared" si="33"/>
        <v>3174000</v>
      </c>
      <c r="L1197" s="14">
        <f t="shared" si="34"/>
        <v>11902500</v>
      </c>
      <c r="M1197" s="13">
        <f t="shared" si="35"/>
        <v>1190250</v>
      </c>
    </row>
    <row r="1198" spans="1:13" outlineLevel="1">
      <c r="A1198" s="10"/>
      <c r="B1198" s="26"/>
      <c r="C1198" s="34"/>
      <c r="D1198" s="29"/>
      <c r="E1198" s="11"/>
      <c r="F1198" s="11"/>
      <c r="G1198" s="12"/>
      <c r="H1198" s="13"/>
      <c r="I1198" s="12"/>
      <c r="J1198" s="13"/>
      <c r="K1198" s="13"/>
      <c r="L1198" s="14"/>
      <c r="M1198" s="13"/>
    </row>
    <row r="1199" spans="1:13" outlineLevel="2">
      <c r="A1199" s="10">
        <v>755</v>
      </c>
      <c r="B1199" s="26" t="s">
        <v>12</v>
      </c>
      <c r="C1199" s="32" t="s">
        <v>676</v>
      </c>
      <c r="D1199" s="29" t="s">
        <v>337</v>
      </c>
      <c r="E1199" s="11" t="s">
        <v>677</v>
      </c>
      <c r="F1199" s="11" t="s">
        <v>751</v>
      </c>
      <c r="G1199" s="12" t="s">
        <v>40</v>
      </c>
      <c r="H1199" s="13">
        <v>6496000000</v>
      </c>
      <c r="I1199" s="12">
        <v>1</v>
      </c>
      <c r="J1199" s="13">
        <v>6496000000</v>
      </c>
      <c r="K1199" s="13">
        <f t="shared" si="33"/>
        <v>12992000</v>
      </c>
      <c r="L1199" s="14">
        <f t="shared" si="34"/>
        <v>48720000</v>
      </c>
      <c r="M1199" s="13">
        <f t="shared" si="35"/>
        <v>4872000</v>
      </c>
    </row>
    <row r="1200" spans="1:13" outlineLevel="1">
      <c r="A1200" s="10"/>
      <c r="B1200" s="26"/>
      <c r="C1200" s="34"/>
      <c r="D1200" s="29"/>
      <c r="E1200" s="11"/>
      <c r="F1200" s="11"/>
      <c r="G1200" s="12"/>
      <c r="H1200" s="13"/>
      <c r="I1200" s="12"/>
      <c r="J1200" s="13"/>
      <c r="K1200" s="13"/>
      <c r="L1200" s="14"/>
      <c r="M1200" s="13"/>
    </row>
    <row r="1201" spans="1:13" outlineLevel="2">
      <c r="A1201" s="10">
        <v>756</v>
      </c>
      <c r="B1201" s="26" t="s">
        <v>12</v>
      </c>
      <c r="C1201" s="32" t="s">
        <v>676</v>
      </c>
      <c r="D1201" s="29" t="s">
        <v>752</v>
      </c>
      <c r="E1201" s="11" t="s">
        <v>677</v>
      </c>
      <c r="F1201" s="11" t="s">
        <v>753</v>
      </c>
      <c r="G1201" s="12" t="s">
        <v>52</v>
      </c>
      <c r="H1201" s="13">
        <v>440000000</v>
      </c>
      <c r="I1201" s="12">
        <v>1</v>
      </c>
      <c r="J1201" s="13">
        <v>440000000</v>
      </c>
      <c r="K1201" s="13">
        <f t="shared" si="33"/>
        <v>880000</v>
      </c>
      <c r="L1201" s="14">
        <f t="shared" si="34"/>
        <v>3300000</v>
      </c>
      <c r="M1201" s="13">
        <f t="shared" si="35"/>
        <v>330000</v>
      </c>
    </row>
    <row r="1202" spans="1:13" outlineLevel="1">
      <c r="A1202" s="10"/>
      <c r="B1202" s="26"/>
      <c r="C1202" s="34"/>
      <c r="D1202" s="29"/>
      <c r="E1202" s="11"/>
      <c r="F1202" s="11"/>
      <c r="G1202" s="12"/>
      <c r="H1202" s="13"/>
      <c r="I1202" s="12"/>
      <c r="J1202" s="13"/>
      <c r="K1202" s="13"/>
      <c r="L1202" s="14"/>
      <c r="M1202" s="13"/>
    </row>
    <row r="1203" spans="1:13" outlineLevel="2">
      <c r="A1203" s="10">
        <v>757</v>
      </c>
      <c r="B1203" s="26" t="s">
        <v>12</v>
      </c>
      <c r="C1203" s="32" t="s">
        <v>676</v>
      </c>
      <c r="D1203" s="29" t="s">
        <v>339</v>
      </c>
      <c r="E1203" s="11" t="s">
        <v>677</v>
      </c>
      <c r="F1203" s="11" t="s">
        <v>754</v>
      </c>
      <c r="G1203" s="12" t="s">
        <v>79</v>
      </c>
      <c r="H1203" s="13">
        <v>1959000000</v>
      </c>
      <c r="I1203" s="12">
        <v>1</v>
      </c>
      <c r="J1203" s="13">
        <v>1959000000</v>
      </c>
      <c r="K1203" s="13">
        <f t="shared" si="33"/>
        <v>3918000</v>
      </c>
      <c r="L1203" s="14">
        <f t="shared" si="34"/>
        <v>14692500</v>
      </c>
      <c r="M1203" s="13">
        <f t="shared" si="35"/>
        <v>1469250</v>
      </c>
    </row>
    <row r="1204" spans="1:13" outlineLevel="2">
      <c r="A1204" s="10">
        <v>758</v>
      </c>
      <c r="B1204" s="26" t="s">
        <v>12</v>
      </c>
      <c r="C1204" s="32" t="s">
        <v>676</v>
      </c>
      <c r="D1204" s="29" t="s">
        <v>339</v>
      </c>
      <c r="E1204" s="11" t="s">
        <v>677</v>
      </c>
      <c r="F1204" s="11" t="s">
        <v>754</v>
      </c>
      <c r="G1204" s="12" t="s">
        <v>80</v>
      </c>
      <c r="H1204" s="13">
        <v>2062000000</v>
      </c>
      <c r="I1204" s="12">
        <v>1</v>
      </c>
      <c r="J1204" s="13">
        <v>2062000000</v>
      </c>
      <c r="K1204" s="13">
        <f t="shared" si="33"/>
        <v>4124000</v>
      </c>
      <c r="L1204" s="14">
        <f t="shared" si="34"/>
        <v>15465000</v>
      </c>
      <c r="M1204" s="13">
        <f t="shared" si="35"/>
        <v>1546500</v>
      </c>
    </row>
    <row r="1205" spans="1:13" outlineLevel="2">
      <c r="A1205" s="10">
        <v>759</v>
      </c>
      <c r="B1205" s="26" t="s">
        <v>12</v>
      </c>
      <c r="C1205" s="32" t="s">
        <v>676</v>
      </c>
      <c r="D1205" s="29" t="s">
        <v>339</v>
      </c>
      <c r="E1205" s="11" t="s">
        <v>677</v>
      </c>
      <c r="F1205" s="11" t="s">
        <v>754</v>
      </c>
      <c r="G1205" s="12" t="s">
        <v>81</v>
      </c>
      <c r="H1205" s="13">
        <v>2154000000</v>
      </c>
      <c r="I1205" s="12">
        <v>1</v>
      </c>
      <c r="J1205" s="13">
        <v>2154000000</v>
      </c>
      <c r="K1205" s="13">
        <f t="shared" si="33"/>
        <v>4308000</v>
      </c>
      <c r="L1205" s="14">
        <f t="shared" si="34"/>
        <v>16155000</v>
      </c>
      <c r="M1205" s="13">
        <f t="shared" si="35"/>
        <v>1615500</v>
      </c>
    </row>
    <row r="1206" spans="1:13" outlineLevel="2">
      <c r="A1206" s="10">
        <v>760</v>
      </c>
      <c r="B1206" s="26" t="s">
        <v>12</v>
      </c>
      <c r="C1206" s="32" t="s">
        <v>676</v>
      </c>
      <c r="D1206" s="29" t="s">
        <v>339</v>
      </c>
      <c r="E1206" s="11" t="s">
        <v>677</v>
      </c>
      <c r="F1206" s="11" t="s">
        <v>754</v>
      </c>
      <c r="G1206" s="12" t="s">
        <v>82</v>
      </c>
      <c r="H1206" s="13">
        <v>2262000000</v>
      </c>
      <c r="I1206" s="12">
        <v>1</v>
      </c>
      <c r="J1206" s="13">
        <v>2262000000</v>
      </c>
      <c r="K1206" s="13">
        <f t="shared" si="33"/>
        <v>4524000</v>
      </c>
      <c r="L1206" s="14">
        <f t="shared" si="34"/>
        <v>16965000</v>
      </c>
      <c r="M1206" s="13">
        <f t="shared" si="35"/>
        <v>1696500</v>
      </c>
    </row>
    <row r="1207" spans="1:13" outlineLevel="1">
      <c r="A1207" s="10"/>
      <c r="B1207" s="26"/>
      <c r="C1207" s="34"/>
      <c r="D1207" s="29"/>
      <c r="E1207" s="11"/>
      <c r="F1207" s="11"/>
      <c r="G1207" s="12"/>
      <c r="H1207" s="13"/>
      <c r="I1207" s="12"/>
      <c r="J1207" s="13"/>
      <c r="K1207" s="13"/>
      <c r="L1207" s="14"/>
      <c r="M1207" s="13"/>
    </row>
    <row r="1208" spans="1:13" outlineLevel="2">
      <c r="A1208" s="10">
        <v>761</v>
      </c>
      <c r="B1208" s="26" t="s">
        <v>12</v>
      </c>
      <c r="C1208" s="32" t="s">
        <v>676</v>
      </c>
      <c r="D1208" s="29" t="s">
        <v>343</v>
      </c>
      <c r="E1208" s="11" t="s">
        <v>677</v>
      </c>
      <c r="F1208" s="11" t="s">
        <v>755</v>
      </c>
      <c r="G1208" s="12" t="s">
        <v>79</v>
      </c>
      <c r="H1208" s="13">
        <v>1377000000</v>
      </c>
      <c r="I1208" s="12">
        <v>1</v>
      </c>
      <c r="J1208" s="13">
        <v>1377000000</v>
      </c>
      <c r="K1208" s="13">
        <f t="shared" si="33"/>
        <v>2754000</v>
      </c>
      <c r="L1208" s="14">
        <f t="shared" si="34"/>
        <v>10327500</v>
      </c>
      <c r="M1208" s="13">
        <f t="shared" si="35"/>
        <v>1032750</v>
      </c>
    </row>
    <row r="1209" spans="1:13" outlineLevel="2">
      <c r="A1209" s="10">
        <v>762</v>
      </c>
      <c r="B1209" s="26" t="s">
        <v>12</v>
      </c>
      <c r="C1209" s="32" t="s">
        <v>676</v>
      </c>
      <c r="D1209" s="29" t="s">
        <v>343</v>
      </c>
      <c r="E1209" s="11" t="s">
        <v>677</v>
      </c>
      <c r="F1209" s="11" t="s">
        <v>755</v>
      </c>
      <c r="G1209" s="12" t="s">
        <v>80</v>
      </c>
      <c r="H1209" s="13">
        <v>1530000000</v>
      </c>
      <c r="I1209" s="12">
        <v>1</v>
      </c>
      <c r="J1209" s="13">
        <v>1530000000</v>
      </c>
      <c r="K1209" s="13">
        <f t="shared" si="33"/>
        <v>3060000</v>
      </c>
      <c r="L1209" s="14">
        <f t="shared" si="34"/>
        <v>11475000</v>
      </c>
      <c r="M1209" s="13">
        <f t="shared" si="35"/>
        <v>1147500</v>
      </c>
    </row>
    <row r="1210" spans="1:13" outlineLevel="2">
      <c r="A1210" s="10">
        <v>763</v>
      </c>
      <c r="B1210" s="26" t="s">
        <v>12</v>
      </c>
      <c r="C1210" s="32" t="s">
        <v>676</v>
      </c>
      <c r="D1210" s="29" t="s">
        <v>343</v>
      </c>
      <c r="E1210" s="11" t="s">
        <v>677</v>
      </c>
      <c r="F1210" s="11" t="s">
        <v>755</v>
      </c>
      <c r="G1210" s="12" t="s">
        <v>81</v>
      </c>
      <c r="H1210" s="13">
        <v>1599000000</v>
      </c>
      <c r="I1210" s="12">
        <v>1</v>
      </c>
      <c r="J1210" s="13">
        <v>1599000000</v>
      </c>
      <c r="K1210" s="13">
        <f t="shared" si="33"/>
        <v>3198000</v>
      </c>
      <c r="L1210" s="14">
        <f t="shared" si="34"/>
        <v>11992500</v>
      </c>
      <c r="M1210" s="13">
        <f t="shared" si="35"/>
        <v>1199250</v>
      </c>
    </row>
    <row r="1211" spans="1:13" outlineLevel="2">
      <c r="A1211" s="10">
        <v>764</v>
      </c>
      <c r="B1211" s="26" t="s">
        <v>12</v>
      </c>
      <c r="C1211" s="32" t="s">
        <v>676</v>
      </c>
      <c r="D1211" s="29" t="s">
        <v>343</v>
      </c>
      <c r="E1211" s="11" t="s">
        <v>677</v>
      </c>
      <c r="F1211" s="11" t="s">
        <v>755</v>
      </c>
      <c r="G1211" s="12" t="s">
        <v>82</v>
      </c>
      <c r="H1211" s="13">
        <v>1678000000</v>
      </c>
      <c r="I1211" s="12">
        <v>1</v>
      </c>
      <c r="J1211" s="13">
        <v>1678000000</v>
      </c>
      <c r="K1211" s="13">
        <f t="shared" si="33"/>
        <v>3356000</v>
      </c>
      <c r="L1211" s="14">
        <f t="shared" si="34"/>
        <v>12585000</v>
      </c>
      <c r="M1211" s="13">
        <f t="shared" si="35"/>
        <v>1258500</v>
      </c>
    </row>
    <row r="1212" spans="1:13" outlineLevel="1">
      <c r="A1212" s="10"/>
      <c r="B1212" s="26"/>
      <c r="C1212" s="34"/>
      <c r="D1212" s="29"/>
      <c r="E1212" s="11"/>
      <c r="F1212" s="11"/>
      <c r="G1212" s="12"/>
      <c r="H1212" s="13"/>
      <c r="I1212" s="12"/>
      <c r="J1212" s="13"/>
      <c r="K1212" s="13"/>
      <c r="L1212" s="14"/>
      <c r="M1212" s="13"/>
    </row>
    <row r="1213" spans="1:13" outlineLevel="2">
      <c r="A1213" s="10">
        <v>765</v>
      </c>
      <c r="B1213" s="26" t="s">
        <v>12</v>
      </c>
      <c r="C1213" s="32" t="s">
        <v>676</v>
      </c>
      <c r="D1213" s="29" t="s">
        <v>347</v>
      </c>
      <c r="E1213" s="11" t="s">
        <v>677</v>
      </c>
      <c r="F1213" s="11" t="s">
        <v>756</v>
      </c>
      <c r="G1213" s="12" t="s">
        <v>79</v>
      </c>
      <c r="H1213" s="13">
        <v>601000000</v>
      </c>
      <c r="I1213" s="12">
        <v>1</v>
      </c>
      <c r="J1213" s="13">
        <v>601000000</v>
      </c>
      <c r="K1213" s="13">
        <f t="shared" si="33"/>
        <v>1202000</v>
      </c>
      <c r="L1213" s="14">
        <f t="shared" si="34"/>
        <v>4507500</v>
      </c>
      <c r="M1213" s="13">
        <f t="shared" si="35"/>
        <v>450750</v>
      </c>
    </row>
    <row r="1214" spans="1:13" outlineLevel="2">
      <c r="A1214" s="10">
        <v>766</v>
      </c>
      <c r="B1214" s="26" t="s">
        <v>12</v>
      </c>
      <c r="C1214" s="32" t="s">
        <v>676</v>
      </c>
      <c r="D1214" s="29" t="s">
        <v>347</v>
      </c>
      <c r="E1214" s="11" t="s">
        <v>677</v>
      </c>
      <c r="F1214" s="11" t="s">
        <v>756</v>
      </c>
      <c r="G1214" s="12" t="s">
        <v>80</v>
      </c>
      <c r="H1214" s="13">
        <v>655000000</v>
      </c>
      <c r="I1214" s="12">
        <v>1</v>
      </c>
      <c r="J1214" s="13">
        <v>655000000</v>
      </c>
      <c r="K1214" s="13">
        <f t="shared" si="33"/>
        <v>1310000</v>
      </c>
      <c r="L1214" s="14">
        <f t="shared" si="34"/>
        <v>4912500</v>
      </c>
      <c r="M1214" s="13">
        <f t="shared" si="35"/>
        <v>491250</v>
      </c>
    </row>
    <row r="1215" spans="1:13" outlineLevel="2">
      <c r="A1215" s="10">
        <v>767</v>
      </c>
      <c r="B1215" s="26" t="s">
        <v>12</v>
      </c>
      <c r="C1215" s="32" t="s">
        <v>676</v>
      </c>
      <c r="D1215" s="29" t="s">
        <v>347</v>
      </c>
      <c r="E1215" s="11" t="s">
        <v>677</v>
      </c>
      <c r="F1215" s="11" t="s">
        <v>756</v>
      </c>
      <c r="G1215" s="12" t="s">
        <v>81</v>
      </c>
      <c r="H1215" s="13">
        <v>684000000</v>
      </c>
      <c r="I1215" s="12">
        <v>1</v>
      </c>
      <c r="J1215" s="13">
        <v>684000000</v>
      </c>
      <c r="K1215" s="13">
        <f t="shared" si="33"/>
        <v>1368000</v>
      </c>
      <c r="L1215" s="14">
        <f t="shared" si="34"/>
        <v>5130000</v>
      </c>
      <c r="M1215" s="13">
        <f t="shared" si="35"/>
        <v>513000</v>
      </c>
    </row>
    <row r="1216" spans="1:13" outlineLevel="2">
      <c r="A1216" s="10">
        <v>768</v>
      </c>
      <c r="B1216" s="26" t="s">
        <v>12</v>
      </c>
      <c r="C1216" s="32" t="s">
        <v>676</v>
      </c>
      <c r="D1216" s="29" t="s">
        <v>347</v>
      </c>
      <c r="E1216" s="11" t="s">
        <v>677</v>
      </c>
      <c r="F1216" s="11" t="s">
        <v>756</v>
      </c>
      <c r="G1216" s="12" t="s">
        <v>82</v>
      </c>
      <c r="H1216" s="13">
        <v>719000000</v>
      </c>
      <c r="I1216" s="12">
        <v>1</v>
      </c>
      <c r="J1216" s="13">
        <v>719000000</v>
      </c>
      <c r="K1216" s="13">
        <f t="shared" si="33"/>
        <v>1438000</v>
      </c>
      <c r="L1216" s="14">
        <f t="shared" si="34"/>
        <v>5392500</v>
      </c>
      <c r="M1216" s="13">
        <f t="shared" si="35"/>
        <v>539250</v>
      </c>
    </row>
    <row r="1217" spans="1:13" outlineLevel="2">
      <c r="A1217" s="10">
        <v>769</v>
      </c>
      <c r="B1217" s="26" t="s">
        <v>12</v>
      </c>
      <c r="C1217" s="32" t="s">
        <v>676</v>
      </c>
      <c r="D1217" s="29" t="s">
        <v>347</v>
      </c>
      <c r="E1217" s="11" t="s">
        <v>677</v>
      </c>
      <c r="F1217" s="11" t="s">
        <v>756</v>
      </c>
      <c r="G1217" s="12" t="s">
        <v>40</v>
      </c>
      <c r="H1217" s="13">
        <v>845000000</v>
      </c>
      <c r="I1217" s="12">
        <v>1</v>
      </c>
      <c r="J1217" s="13">
        <v>845000000</v>
      </c>
      <c r="K1217" s="13">
        <f t="shared" si="33"/>
        <v>1690000</v>
      </c>
      <c r="L1217" s="14">
        <f t="shared" si="34"/>
        <v>6337500</v>
      </c>
      <c r="M1217" s="13">
        <f t="shared" si="35"/>
        <v>633750</v>
      </c>
    </row>
    <row r="1218" spans="1:13" outlineLevel="2">
      <c r="A1218" s="10">
        <v>770</v>
      </c>
      <c r="B1218" s="26" t="s">
        <v>12</v>
      </c>
      <c r="C1218" s="32" t="s">
        <v>676</v>
      </c>
      <c r="D1218" s="29" t="s">
        <v>347</v>
      </c>
      <c r="E1218" s="11" t="s">
        <v>677</v>
      </c>
      <c r="F1218" s="11" t="s">
        <v>756</v>
      </c>
      <c r="G1218" s="12" t="s">
        <v>61</v>
      </c>
      <c r="H1218" s="13">
        <v>855000000</v>
      </c>
      <c r="I1218" s="12">
        <v>1</v>
      </c>
      <c r="J1218" s="13">
        <v>855000000</v>
      </c>
      <c r="K1218" s="13">
        <f t="shared" ref="K1218:K1313" si="36">J1218*0.2%</f>
        <v>1710000</v>
      </c>
      <c r="L1218" s="14">
        <f t="shared" ref="L1218:L1313" si="37">J1218*0.75%</f>
        <v>6412500</v>
      </c>
      <c r="M1218" s="13">
        <f t="shared" ref="M1218:M1313" si="38">J1218*0.075%</f>
        <v>641250</v>
      </c>
    </row>
    <row r="1219" spans="1:13" outlineLevel="1">
      <c r="A1219" s="10"/>
      <c r="B1219" s="26"/>
      <c r="C1219" s="34"/>
      <c r="D1219" s="29"/>
      <c r="E1219" s="11"/>
      <c r="F1219" s="11"/>
      <c r="G1219" s="12"/>
      <c r="H1219" s="13"/>
      <c r="I1219" s="12"/>
      <c r="J1219" s="13"/>
      <c r="K1219" s="13"/>
      <c r="L1219" s="14"/>
      <c r="M1219" s="13"/>
    </row>
    <row r="1220" spans="1:13" outlineLevel="2">
      <c r="A1220" s="10">
        <v>771</v>
      </c>
      <c r="B1220" s="26" t="s">
        <v>12</v>
      </c>
      <c r="C1220" s="32" t="s">
        <v>676</v>
      </c>
      <c r="D1220" s="29" t="s">
        <v>353</v>
      </c>
      <c r="E1220" s="11" t="s">
        <v>677</v>
      </c>
      <c r="F1220" s="11" t="s">
        <v>757</v>
      </c>
      <c r="G1220" s="12" t="s">
        <v>17</v>
      </c>
      <c r="H1220" s="13">
        <v>530000000</v>
      </c>
      <c r="I1220" s="12">
        <v>1</v>
      </c>
      <c r="J1220" s="13">
        <v>530000000</v>
      </c>
      <c r="K1220" s="13">
        <f t="shared" si="36"/>
        <v>1060000</v>
      </c>
      <c r="L1220" s="14">
        <f t="shared" si="37"/>
        <v>3975000</v>
      </c>
      <c r="M1220" s="13">
        <f t="shared" si="38"/>
        <v>397500</v>
      </c>
    </row>
    <row r="1221" spans="1:13" outlineLevel="1">
      <c r="A1221" s="10"/>
      <c r="B1221" s="26"/>
      <c r="C1221" s="34"/>
      <c r="D1221" s="29"/>
      <c r="E1221" s="11"/>
      <c r="F1221" s="11"/>
      <c r="G1221" s="12"/>
      <c r="H1221" s="13"/>
      <c r="I1221" s="12"/>
      <c r="J1221" s="13"/>
      <c r="K1221" s="13"/>
      <c r="L1221" s="14"/>
      <c r="M1221" s="13"/>
    </row>
    <row r="1222" spans="1:13" outlineLevel="2">
      <c r="A1222" s="10">
        <v>772</v>
      </c>
      <c r="B1222" s="26" t="s">
        <v>12</v>
      </c>
      <c r="C1222" s="32" t="s">
        <v>676</v>
      </c>
      <c r="D1222" s="29" t="s">
        <v>349</v>
      </c>
      <c r="E1222" s="11" t="s">
        <v>677</v>
      </c>
      <c r="F1222" s="11" t="s">
        <v>758</v>
      </c>
      <c r="G1222" s="12" t="s">
        <v>759</v>
      </c>
      <c r="H1222" s="13">
        <v>140600000</v>
      </c>
      <c r="I1222" s="12">
        <v>1</v>
      </c>
      <c r="J1222" s="13">
        <v>140600000</v>
      </c>
      <c r="K1222" s="13">
        <f t="shared" si="36"/>
        <v>281200</v>
      </c>
      <c r="L1222" s="14">
        <f t="shared" si="37"/>
        <v>1054500</v>
      </c>
      <c r="M1222" s="13">
        <f t="shared" si="38"/>
        <v>105450</v>
      </c>
    </row>
    <row r="1223" spans="1:13" outlineLevel="1">
      <c r="A1223" s="10"/>
      <c r="B1223" s="26"/>
      <c r="C1223" s="34"/>
      <c r="D1223" s="29"/>
      <c r="E1223" s="11"/>
      <c r="F1223" s="11"/>
      <c r="G1223" s="12"/>
      <c r="H1223" s="13"/>
      <c r="I1223" s="12"/>
      <c r="J1223" s="13"/>
      <c r="K1223" s="13"/>
      <c r="L1223" s="14"/>
      <c r="M1223" s="13"/>
    </row>
    <row r="1224" spans="1:13" outlineLevel="2">
      <c r="A1224" s="10">
        <v>773</v>
      </c>
      <c r="B1224" s="26" t="s">
        <v>12</v>
      </c>
      <c r="C1224" s="32" t="s">
        <v>676</v>
      </c>
      <c r="D1224" s="29" t="s">
        <v>371</v>
      </c>
      <c r="E1224" s="11" t="s">
        <v>677</v>
      </c>
      <c r="F1224" s="11" t="s">
        <v>760</v>
      </c>
      <c r="G1224" s="12" t="s">
        <v>687</v>
      </c>
      <c r="H1224" s="13">
        <v>449000000</v>
      </c>
      <c r="I1224" s="12">
        <v>1</v>
      </c>
      <c r="J1224" s="13">
        <v>449000000</v>
      </c>
      <c r="K1224" s="13">
        <f t="shared" si="36"/>
        <v>898000</v>
      </c>
      <c r="L1224" s="14">
        <f t="shared" si="37"/>
        <v>3367500</v>
      </c>
      <c r="M1224" s="13">
        <f t="shared" si="38"/>
        <v>336750</v>
      </c>
    </row>
    <row r="1225" spans="1:13" outlineLevel="1">
      <c r="A1225" s="10"/>
      <c r="B1225" s="26"/>
      <c r="C1225" s="34"/>
      <c r="D1225" s="29"/>
      <c r="E1225" s="11"/>
      <c r="F1225" s="11"/>
      <c r="G1225" s="12"/>
      <c r="H1225" s="13"/>
      <c r="I1225" s="12"/>
      <c r="J1225" s="13"/>
      <c r="K1225" s="13"/>
      <c r="L1225" s="14"/>
      <c r="M1225" s="13"/>
    </row>
    <row r="1226" spans="1:13" outlineLevel="2">
      <c r="A1226" s="10">
        <v>774</v>
      </c>
      <c r="B1226" s="26" t="s">
        <v>12</v>
      </c>
      <c r="C1226" s="32" t="s">
        <v>676</v>
      </c>
      <c r="D1226" s="29" t="s">
        <v>351</v>
      </c>
      <c r="E1226" s="11" t="s">
        <v>677</v>
      </c>
      <c r="F1226" s="11" t="s">
        <v>761</v>
      </c>
      <c r="G1226" s="12" t="s">
        <v>80</v>
      </c>
      <c r="H1226" s="13">
        <v>618000000</v>
      </c>
      <c r="I1226" s="12">
        <v>1</v>
      </c>
      <c r="J1226" s="13">
        <v>618000000</v>
      </c>
      <c r="K1226" s="13">
        <f t="shared" si="36"/>
        <v>1236000</v>
      </c>
      <c r="L1226" s="14">
        <f t="shared" si="37"/>
        <v>4635000</v>
      </c>
      <c r="M1226" s="13">
        <f t="shared" si="38"/>
        <v>463500</v>
      </c>
    </row>
    <row r="1227" spans="1:13" outlineLevel="2">
      <c r="A1227" s="10">
        <v>775</v>
      </c>
      <c r="B1227" s="26" t="s">
        <v>12</v>
      </c>
      <c r="C1227" s="32" t="s">
        <v>676</v>
      </c>
      <c r="D1227" s="29" t="s">
        <v>351</v>
      </c>
      <c r="E1227" s="11" t="s">
        <v>677</v>
      </c>
      <c r="F1227" s="11" t="s">
        <v>761</v>
      </c>
      <c r="G1227" s="12" t="s">
        <v>81</v>
      </c>
      <c r="H1227" s="13">
        <v>650000000</v>
      </c>
      <c r="I1227" s="12">
        <v>1</v>
      </c>
      <c r="J1227" s="13">
        <v>650000000</v>
      </c>
      <c r="K1227" s="13">
        <f t="shared" si="36"/>
        <v>1300000</v>
      </c>
      <c r="L1227" s="14">
        <f t="shared" si="37"/>
        <v>4875000</v>
      </c>
      <c r="M1227" s="13">
        <f t="shared" si="38"/>
        <v>487500</v>
      </c>
    </row>
    <row r="1228" spans="1:13" outlineLevel="2">
      <c r="A1228" s="10">
        <v>776</v>
      </c>
      <c r="B1228" s="26" t="s">
        <v>12</v>
      </c>
      <c r="C1228" s="32" t="s">
        <v>676</v>
      </c>
      <c r="D1228" s="29" t="s">
        <v>351</v>
      </c>
      <c r="E1228" s="11" t="s">
        <v>677</v>
      </c>
      <c r="F1228" s="11" t="s">
        <v>761</v>
      </c>
      <c r="G1228" s="12" t="s">
        <v>82</v>
      </c>
      <c r="H1228" s="13">
        <v>683000000</v>
      </c>
      <c r="I1228" s="12">
        <v>1</v>
      </c>
      <c r="J1228" s="13">
        <v>683000000</v>
      </c>
      <c r="K1228" s="13">
        <f t="shared" si="36"/>
        <v>1366000</v>
      </c>
      <c r="L1228" s="14">
        <f t="shared" si="37"/>
        <v>5122500</v>
      </c>
      <c r="M1228" s="13">
        <f t="shared" si="38"/>
        <v>512250</v>
      </c>
    </row>
    <row r="1229" spans="1:13" outlineLevel="1">
      <c r="A1229" s="10"/>
      <c r="B1229" s="26"/>
      <c r="C1229" s="34"/>
      <c r="D1229" s="29"/>
      <c r="E1229" s="11"/>
      <c r="F1229" s="11"/>
      <c r="G1229" s="12"/>
      <c r="H1229" s="13"/>
      <c r="I1229" s="12"/>
      <c r="J1229" s="13"/>
      <c r="K1229" s="13"/>
      <c r="L1229" s="14"/>
      <c r="M1229" s="13"/>
    </row>
    <row r="1230" spans="1:13" outlineLevel="2">
      <c r="A1230" s="10">
        <v>777</v>
      </c>
      <c r="B1230" s="26" t="s">
        <v>12</v>
      </c>
      <c r="C1230" s="32" t="s">
        <v>676</v>
      </c>
      <c r="D1230" s="29" t="s">
        <v>429</v>
      </c>
      <c r="E1230" s="11" t="s">
        <v>677</v>
      </c>
      <c r="F1230" s="11" t="s">
        <v>762</v>
      </c>
      <c r="G1230" s="12" t="s">
        <v>687</v>
      </c>
      <c r="H1230" s="13">
        <v>373000000</v>
      </c>
      <c r="I1230" s="12">
        <v>1</v>
      </c>
      <c r="J1230" s="13">
        <v>373000000</v>
      </c>
      <c r="K1230" s="13">
        <f t="shared" si="36"/>
        <v>746000</v>
      </c>
      <c r="L1230" s="14">
        <f t="shared" si="37"/>
        <v>2797500</v>
      </c>
      <c r="M1230" s="13">
        <f t="shared" si="38"/>
        <v>279750</v>
      </c>
    </row>
    <row r="1231" spans="1:13" outlineLevel="1">
      <c r="A1231" s="10"/>
      <c r="B1231" s="26"/>
      <c r="C1231" s="34"/>
      <c r="D1231" s="29"/>
      <c r="E1231" s="11"/>
      <c r="F1231" s="11"/>
      <c r="G1231" s="12"/>
      <c r="H1231" s="13"/>
      <c r="I1231" s="12"/>
      <c r="J1231" s="13"/>
      <c r="K1231" s="13"/>
      <c r="L1231" s="14"/>
      <c r="M1231" s="13"/>
    </row>
    <row r="1232" spans="1:13" outlineLevel="2">
      <c r="A1232" s="10">
        <v>778</v>
      </c>
      <c r="B1232" s="26" t="s">
        <v>12</v>
      </c>
      <c r="C1232" s="32" t="s">
        <v>676</v>
      </c>
      <c r="D1232" s="29" t="s">
        <v>383</v>
      </c>
      <c r="E1232" s="11" t="s">
        <v>677</v>
      </c>
      <c r="F1232" s="11" t="s">
        <v>763</v>
      </c>
      <c r="G1232" s="12" t="s">
        <v>687</v>
      </c>
      <c r="H1232" s="13">
        <v>449000000</v>
      </c>
      <c r="I1232" s="12">
        <v>1</v>
      </c>
      <c r="J1232" s="13">
        <v>449000000</v>
      </c>
      <c r="K1232" s="13">
        <f t="shared" si="36"/>
        <v>898000</v>
      </c>
      <c r="L1232" s="14">
        <f t="shared" si="37"/>
        <v>3367500</v>
      </c>
      <c r="M1232" s="13">
        <f t="shared" si="38"/>
        <v>336750</v>
      </c>
    </row>
    <row r="1233" spans="1:13" outlineLevel="2">
      <c r="A1233" s="10">
        <v>779</v>
      </c>
      <c r="B1233" s="26" t="s">
        <v>12</v>
      </c>
      <c r="C1233" s="32" t="s">
        <v>676</v>
      </c>
      <c r="D1233" s="29" t="s">
        <v>383</v>
      </c>
      <c r="E1233" s="11" t="s">
        <v>677</v>
      </c>
      <c r="F1233" s="11" t="s">
        <v>763</v>
      </c>
      <c r="G1233" s="12" t="s">
        <v>96</v>
      </c>
      <c r="H1233" s="13">
        <v>545000000</v>
      </c>
      <c r="I1233" s="12">
        <v>1</v>
      </c>
      <c r="J1233" s="13">
        <v>545000000</v>
      </c>
      <c r="K1233" s="13">
        <f t="shared" si="36"/>
        <v>1090000</v>
      </c>
      <c r="L1233" s="14">
        <f t="shared" si="37"/>
        <v>4087500</v>
      </c>
      <c r="M1233" s="13">
        <f t="shared" si="38"/>
        <v>408750</v>
      </c>
    </row>
    <row r="1234" spans="1:13" outlineLevel="1">
      <c r="A1234" s="10"/>
      <c r="B1234" s="26"/>
      <c r="C1234" s="34"/>
      <c r="D1234" s="29"/>
      <c r="E1234" s="11"/>
      <c r="F1234" s="11"/>
      <c r="G1234" s="12"/>
      <c r="H1234" s="13"/>
      <c r="I1234" s="12"/>
      <c r="J1234" s="13"/>
      <c r="K1234" s="13"/>
      <c r="L1234" s="14"/>
      <c r="M1234" s="13"/>
    </row>
    <row r="1235" spans="1:13" outlineLevel="2">
      <c r="A1235" s="10">
        <v>780</v>
      </c>
      <c r="B1235" s="26" t="s">
        <v>12</v>
      </c>
      <c r="C1235" s="32" t="s">
        <v>676</v>
      </c>
      <c r="D1235" s="29" t="s">
        <v>76</v>
      </c>
      <c r="E1235" s="11" t="s">
        <v>677</v>
      </c>
      <c r="F1235" s="11" t="s">
        <v>764</v>
      </c>
      <c r="G1235" s="12" t="s">
        <v>96</v>
      </c>
      <c r="H1235" s="13">
        <v>458000000</v>
      </c>
      <c r="I1235" s="12">
        <v>1</v>
      </c>
      <c r="J1235" s="13">
        <v>458000000</v>
      </c>
      <c r="K1235" s="13">
        <f t="shared" si="36"/>
        <v>916000</v>
      </c>
      <c r="L1235" s="14">
        <f t="shared" si="37"/>
        <v>3435000</v>
      </c>
      <c r="M1235" s="13">
        <f t="shared" si="38"/>
        <v>343500</v>
      </c>
    </row>
    <row r="1236" spans="1:13" outlineLevel="1">
      <c r="A1236" s="10"/>
      <c r="B1236" s="26"/>
      <c r="C1236" s="34"/>
      <c r="D1236" s="29"/>
      <c r="E1236" s="11"/>
      <c r="F1236" s="11"/>
      <c r="G1236" s="12"/>
      <c r="H1236" s="13"/>
      <c r="I1236" s="12"/>
      <c r="J1236" s="13"/>
      <c r="K1236" s="13"/>
      <c r="L1236" s="14"/>
      <c r="M1236" s="13"/>
    </row>
    <row r="1237" spans="1:13" outlineLevel="2">
      <c r="A1237" s="10">
        <v>781</v>
      </c>
      <c r="B1237" s="26" t="s">
        <v>12</v>
      </c>
      <c r="C1237" s="32" t="s">
        <v>676</v>
      </c>
      <c r="D1237" s="29" t="s">
        <v>580</v>
      </c>
      <c r="E1237" s="11" t="s">
        <v>677</v>
      </c>
      <c r="F1237" s="11" t="s">
        <v>765</v>
      </c>
      <c r="G1237" s="12" t="s">
        <v>82</v>
      </c>
      <c r="H1237" s="13">
        <v>743000000</v>
      </c>
      <c r="I1237" s="12">
        <v>1</v>
      </c>
      <c r="J1237" s="13">
        <v>743000000</v>
      </c>
      <c r="K1237" s="13">
        <f t="shared" si="36"/>
        <v>1486000</v>
      </c>
      <c r="L1237" s="14">
        <f t="shared" si="37"/>
        <v>5572500</v>
      </c>
      <c r="M1237" s="13">
        <f t="shared" si="38"/>
        <v>557250</v>
      </c>
    </row>
    <row r="1238" spans="1:13" outlineLevel="1">
      <c r="A1238" s="10"/>
      <c r="B1238" s="26"/>
      <c r="C1238" s="34"/>
      <c r="D1238" s="29"/>
      <c r="E1238" s="11"/>
      <c r="F1238" s="11"/>
      <c r="G1238" s="12"/>
      <c r="H1238" s="13"/>
      <c r="I1238" s="12"/>
      <c r="J1238" s="13"/>
      <c r="K1238" s="13"/>
      <c r="L1238" s="14"/>
      <c r="M1238" s="13"/>
    </row>
    <row r="1239" spans="1:13" outlineLevel="2">
      <c r="A1239" s="10">
        <v>782</v>
      </c>
      <c r="B1239" s="26" t="s">
        <v>12</v>
      </c>
      <c r="C1239" s="32" t="s">
        <v>676</v>
      </c>
      <c r="D1239" s="29" t="s">
        <v>373</v>
      </c>
      <c r="E1239" s="11" t="s">
        <v>677</v>
      </c>
      <c r="F1239" s="11" t="s">
        <v>766</v>
      </c>
      <c r="G1239" s="12" t="s">
        <v>40</v>
      </c>
      <c r="H1239" s="13">
        <v>835000000</v>
      </c>
      <c r="I1239" s="12">
        <v>1</v>
      </c>
      <c r="J1239" s="13">
        <v>835000000</v>
      </c>
      <c r="K1239" s="13">
        <f t="shared" si="36"/>
        <v>1670000</v>
      </c>
      <c r="L1239" s="14">
        <f t="shared" si="37"/>
        <v>6262500</v>
      </c>
      <c r="M1239" s="13">
        <f t="shared" si="38"/>
        <v>626250</v>
      </c>
    </row>
    <row r="1240" spans="1:13" outlineLevel="1">
      <c r="A1240" s="10"/>
      <c r="B1240" s="26"/>
      <c r="C1240" s="34"/>
      <c r="D1240" s="29"/>
      <c r="E1240" s="11"/>
      <c r="F1240" s="11"/>
      <c r="G1240" s="12"/>
      <c r="H1240" s="13"/>
      <c r="I1240" s="12"/>
      <c r="J1240" s="13"/>
      <c r="K1240" s="13"/>
      <c r="L1240" s="14"/>
      <c r="M1240" s="13"/>
    </row>
    <row r="1241" spans="1:13" outlineLevel="2">
      <c r="A1241" s="10">
        <v>783</v>
      </c>
      <c r="B1241" s="26" t="s">
        <v>12</v>
      </c>
      <c r="C1241" s="32" t="s">
        <v>676</v>
      </c>
      <c r="D1241" s="29" t="s">
        <v>584</v>
      </c>
      <c r="E1241" s="11" t="s">
        <v>677</v>
      </c>
      <c r="F1241" s="11" t="s">
        <v>767</v>
      </c>
      <c r="G1241" s="12" t="s">
        <v>82</v>
      </c>
      <c r="H1241" s="13">
        <v>1328000000</v>
      </c>
      <c r="I1241" s="12">
        <v>1</v>
      </c>
      <c r="J1241" s="13">
        <v>1328000000</v>
      </c>
      <c r="K1241" s="13">
        <f t="shared" si="36"/>
        <v>2656000</v>
      </c>
      <c r="L1241" s="14">
        <f t="shared" si="37"/>
        <v>9960000</v>
      </c>
      <c r="M1241" s="13">
        <f t="shared" si="38"/>
        <v>996000</v>
      </c>
    </row>
    <row r="1242" spans="1:13" outlineLevel="2">
      <c r="A1242" s="10">
        <v>784</v>
      </c>
      <c r="B1242" s="26" t="s">
        <v>12</v>
      </c>
      <c r="C1242" s="32" t="s">
        <v>676</v>
      </c>
      <c r="D1242" s="29" t="s">
        <v>584</v>
      </c>
      <c r="E1242" s="11" t="s">
        <v>677</v>
      </c>
      <c r="F1242" s="11" t="s">
        <v>767</v>
      </c>
      <c r="G1242" s="12" t="s">
        <v>40</v>
      </c>
      <c r="H1242" s="13">
        <v>1664000000</v>
      </c>
      <c r="I1242" s="12">
        <v>1</v>
      </c>
      <c r="J1242" s="13">
        <v>1664000000</v>
      </c>
      <c r="K1242" s="13">
        <f t="shared" si="36"/>
        <v>3328000</v>
      </c>
      <c r="L1242" s="14">
        <f t="shared" si="37"/>
        <v>12480000</v>
      </c>
      <c r="M1242" s="13">
        <f t="shared" si="38"/>
        <v>1248000</v>
      </c>
    </row>
    <row r="1243" spans="1:13" outlineLevel="1">
      <c r="A1243" s="10"/>
      <c r="B1243" s="26"/>
      <c r="C1243" s="34"/>
      <c r="D1243" s="29"/>
      <c r="E1243" s="11"/>
      <c r="F1243" s="11"/>
      <c r="G1243" s="12"/>
      <c r="H1243" s="13"/>
      <c r="I1243" s="12"/>
      <c r="J1243" s="13"/>
      <c r="K1243" s="13"/>
      <c r="L1243" s="14"/>
      <c r="M1243" s="13"/>
    </row>
    <row r="1244" spans="1:13" outlineLevel="2">
      <c r="A1244" s="10">
        <v>785</v>
      </c>
      <c r="B1244" s="26" t="s">
        <v>12</v>
      </c>
      <c r="C1244" s="32" t="s">
        <v>676</v>
      </c>
      <c r="D1244" s="29" t="s">
        <v>441</v>
      </c>
      <c r="E1244" s="11" t="s">
        <v>677</v>
      </c>
      <c r="F1244" s="11" t="s">
        <v>768</v>
      </c>
      <c r="G1244" s="12" t="s">
        <v>40</v>
      </c>
      <c r="H1244" s="13">
        <v>1579000000</v>
      </c>
      <c r="I1244" s="12">
        <v>1</v>
      </c>
      <c r="J1244" s="13">
        <v>1579000000</v>
      </c>
      <c r="K1244" s="13">
        <f t="shared" si="36"/>
        <v>3158000</v>
      </c>
      <c r="L1244" s="14">
        <f t="shared" si="37"/>
        <v>11842500</v>
      </c>
      <c r="M1244" s="13">
        <f t="shared" si="38"/>
        <v>1184250</v>
      </c>
    </row>
    <row r="1245" spans="1:13" outlineLevel="1">
      <c r="A1245" s="10"/>
      <c r="B1245" s="26"/>
      <c r="C1245" s="34"/>
      <c r="D1245" s="29"/>
      <c r="E1245" s="11"/>
      <c r="F1245" s="11"/>
      <c r="G1245" s="12"/>
      <c r="H1245" s="13"/>
      <c r="I1245" s="12"/>
      <c r="J1245" s="13"/>
      <c r="K1245" s="13"/>
      <c r="L1245" s="14"/>
      <c r="M1245" s="13"/>
    </row>
    <row r="1246" spans="1:13" outlineLevel="2">
      <c r="A1246" s="10">
        <v>786</v>
      </c>
      <c r="B1246" s="26" t="s">
        <v>12</v>
      </c>
      <c r="C1246" s="32" t="s">
        <v>676</v>
      </c>
      <c r="D1246" s="29" t="s">
        <v>453</v>
      </c>
      <c r="E1246" s="11" t="s">
        <v>677</v>
      </c>
      <c r="F1246" s="11" t="s">
        <v>769</v>
      </c>
      <c r="G1246" s="12" t="s">
        <v>79</v>
      </c>
      <c r="H1246" s="13">
        <v>1659000000</v>
      </c>
      <c r="I1246" s="12">
        <v>1</v>
      </c>
      <c r="J1246" s="13">
        <v>1659000000</v>
      </c>
      <c r="K1246" s="13">
        <f t="shared" si="36"/>
        <v>3318000</v>
      </c>
      <c r="L1246" s="14">
        <f t="shared" si="37"/>
        <v>12442500</v>
      </c>
      <c r="M1246" s="13">
        <f t="shared" si="38"/>
        <v>1244250</v>
      </c>
    </row>
    <row r="1247" spans="1:13" outlineLevel="2">
      <c r="A1247" s="10">
        <v>787</v>
      </c>
      <c r="B1247" s="26" t="s">
        <v>12</v>
      </c>
      <c r="C1247" s="32" t="s">
        <v>676</v>
      </c>
      <c r="D1247" s="29" t="s">
        <v>453</v>
      </c>
      <c r="E1247" s="11" t="s">
        <v>677</v>
      </c>
      <c r="F1247" s="11" t="s">
        <v>769</v>
      </c>
      <c r="G1247" s="12" t="s">
        <v>80</v>
      </c>
      <c r="H1247" s="13">
        <v>1714000000</v>
      </c>
      <c r="I1247" s="12">
        <v>1</v>
      </c>
      <c r="J1247" s="13">
        <v>1714000000</v>
      </c>
      <c r="K1247" s="13">
        <f t="shared" si="36"/>
        <v>3428000</v>
      </c>
      <c r="L1247" s="14">
        <f t="shared" si="37"/>
        <v>12855000</v>
      </c>
      <c r="M1247" s="13">
        <f t="shared" si="38"/>
        <v>1285500</v>
      </c>
    </row>
    <row r="1248" spans="1:13" outlineLevel="2">
      <c r="A1248" s="10">
        <v>788</v>
      </c>
      <c r="B1248" s="26" t="s">
        <v>12</v>
      </c>
      <c r="C1248" s="32" t="s">
        <v>676</v>
      </c>
      <c r="D1248" s="29" t="s">
        <v>453</v>
      </c>
      <c r="E1248" s="11" t="s">
        <v>677</v>
      </c>
      <c r="F1248" s="11" t="s">
        <v>769</v>
      </c>
      <c r="G1248" s="12" t="s">
        <v>81</v>
      </c>
      <c r="H1248" s="13">
        <v>1825000000</v>
      </c>
      <c r="I1248" s="12">
        <v>1</v>
      </c>
      <c r="J1248" s="13">
        <v>1825000000</v>
      </c>
      <c r="K1248" s="13">
        <f t="shared" si="36"/>
        <v>3650000</v>
      </c>
      <c r="L1248" s="14">
        <f t="shared" si="37"/>
        <v>13687500</v>
      </c>
      <c r="M1248" s="13">
        <f t="shared" si="38"/>
        <v>1368750</v>
      </c>
    </row>
    <row r="1249" spans="1:13" outlineLevel="2">
      <c r="A1249" s="10">
        <v>789</v>
      </c>
      <c r="B1249" s="26" t="s">
        <v>12</v>
      </c>
      <c r="C1249" s="32" t="s">
        <v>676</v>
      </c>
      <c r="D1249" s="29" t="s">
        <v>453</v>
      </c>
      <c r="E1249" s="11" t="s">
        <v>677</v>
      </c>
      <c r="F1249" s="11" t="s">
        <v>769</v>
      </c>
      <c r="G1249" s="12" t="s">
        <v>82</v>
      </c>
      <c r="H1249" s="13">
        <v>1917000000</v>
      </c>
      <c r="I1249" s="12">
        <v>1</v>
      </c>
      <c r="J1249" s="13">
        <v>1917000000</v>
      </c>
      <c r="K1249" s="13">
        <f t="shared" si="36"/>
        <v>3834000</v>
      </c>
      <c r="L1249" s="14">
        <f t="shared" si="37"/>
        <v>14377500</v>
      </c>
      <c r="M1249" s="13">
        <f t="shared" si="38"/>
        <v>1437750</v>
      </c>
    </row>
    <row r="1250" spans="1:13" outlineLevel="1">
      <c r="A1250" s="10"/>
      <c r="B1250" s="26"/>
      <c r="C1250" s="34"/>
      <c r="D1250" s="29"/>
      <c r="E1250" s="11"/>
      <c r="F1250" s="11"/>
      <c r="G1250" s="12"/>
      <c r="H1250" s="13"/>
      <c r="I1250" s="12"/>
      <c r="J1250" s="13"/>
      <c r="K1250" s="13"/>
      <c r="L1250" s="14"/>
      <c r="M1250" s="13"/>
    </row>
    <row r="1251" spans="1:13" outlineLevel="2">
      <c r="A1251" s="10">
        <v>790</v>
      </c>
      <c r="B1251" s="26" t="s">
        <v>12</v>
      </c>
      <c r="C1251" s="32" t="s">
        <v>676</v>
      </c>
      <c r="D1251" s="29" t="s">
        <v>602</v>
      </c>
      <c r="E1251" s="11" t="s">
        <v>677</v>
      </c>
      <c r="F1251" s="11" t="s">
        <v>770</v>
      </c>
      <c r="G1251" s="12" t="s">
        <v>82</v>
      </c>
      <c r="H1251" s="13">
        <v>2134000000</v>
      </c>
      <c r="I1251" s="12">
        <v>1</v>
      </c>
      <c r="J1251" s="13">
        <v>2134000000</v>
      </c>
      <c r="K1251" s="13">
        <f t="shared" si="36"/>
        <v>4268000</v>
      </c>
      <c r="L1251" s="14">
        <f t="shared" si="37"/>
        <v>16005000</v>
      </c>
      <c r="M1251" s="13">
        <f t="shared" si="38"/>
        <v>1600500</v>
      </c>
    </row>
    <row r="1252" spans="1:13" outlineLevel="2">
      <c r="A1252" s="10">
        <v>791</v>
      </c>
      <c r="B1252" s="26" t="s">
        <v>12</v>
      </c>
      <c r="C1252" s="32" t="s">
        <v>676</v>
      </c>
      <c r="D1252" s="29" t="s">
        <v>602</v>
      </c>
      <c r="E1252" s="11" t="s">
        <v>677</v>
      </c>
      <c r="F1252" s="11" t="s">
        <v>770</v>
      </c>
      <c r="G1252" s="12" t="s">
        <v>40</v>
      </c>
      <c r="H1252" s="13">
        <v>2567000000</v>
      </c>
      <c r="I1252" s="12">
        <v>1</v>
      </c>
      <c r="J1252" s="13">
        <v>2567000000</v>
      </c>
      <c r="K1252" s="13">
        <f t="shared" si="36"/>
        <v>5134000</v>
      </c>
      <c r="L1252" s="14">
        <f t="shared" si="37"/>
        <v>19252500</v>
      </c>
      <c r="M1252" s="13">
        <f t="shared" si="38"/>
        <v>1925250</v>
      </c>
    </row>
    <row r="1253" spans="1:13" outlineLevel="1">
      <c r="A1253" s="10"/>
      <c r="B1253" s="26"/>
      <c r="C1253" s="34"/>
      <c r="D1253" s="29"/>
      <c r="E1253" s="11"/>
      <c r="F1253" s="11"/>
      <c r="G1253" s="12"/>
      <c r="H1253" s="13"/>
      <c r="I1253" s="12"/>
      <c r="J1253" s="13"/>
      <c r="K1253" s="13"/>
      <c r="L1253" s="14"/>
      <c r="M1253" s="13"/>
    </row>
    <row r="1254" spans="1:13" outlineLevel="2">
      <c r="A1254" s="10">
        <v>792</v>
      </c>
      <c r="B1254" s="26" t="s">
        <v>12</v>
      </c>
      <c r="C1254" s="32" t="s">
        <v>676</v>
      </c>
      <c r="D1254" s="29" t="s">
        <v>223</v>
      </c>
      <c r="E1254" s="11" t="s">
        <v>677</v>
      </c>
      <c r="F1254" s="11" t="s">
        <v>771</v>
      </c>
      <c r="G1254" s="12" t="s">
        <v>79</v>
      </c>
      <c r="H1254" s="13">
        <v>1556000000</v>
      </c>
      <c r="I1254" s="12">
        <v>1</v>
      </c>
      <c r="J1254" s="13">
        <v>1556000000</v>
      </c>
      <c r="K1254" s="13">
        <f t="shared" si="36"/>
        <v>3112000</v>
      </c>
      <c r="L1254" s="14">
        <f t="shared" si="37"/>
        <v>11670000</v>
      </c>
      <c r="M1254" s="13">
        <f t="shared" si="38"/>
        <v>1167000</v>
      </c>
    </row>
    <row r="1255" spans="1:13" outlineLevel="2">
      <c r="A1255" s="10">
        <v>793</v>
      </c>
      <c r="B1255" s="26" t="s">
        <v>12</v>
      </c>
      <c r="C1255" s="32" t="s">
        <v>676</v>
      </c>
      <c r="D1255" s="29" t="s">
        <v>223</v>
      </c>
      <c r="E1255" s="11" t="s">
        <v>677</v>
      </c>
      <c r="F1255" s="11" t="s">
        <v>771</v>
      </c>
      <c r="G1255" s="12" t="s">
        <v>80</v>
      </c>
      <c r="H1255" s="13">
        <v>1729000000</v>
      </c>
      <c r="I1255" s="12">
        <v>1</v>
      </c>
      <c r="J1255" s="13">
        <v>1729000000</v>
      </c>
      <c r="K1255" s="13">
        <f t="shared" si="36"/>
        <v>3458000</v>
      </c>
      <c r="L1255" s="14">
        <f t="shared" si="37"/>
        <v>12967500</v>
      </c>
      <c r="M1255" s="13">
        <f t="shared" si="38"/>
        <v>1296750</v>
      </c>
    </row>
    <row r="1256" spans="1:13" outlineLevel="2">
      <c r="A1256" s="10">
        <v>794</v>
      </c>
      <c r="B1256" s="26" t="s">
        <v>12</v>
      </c>
      <c r="C1256" s="32" t="s">
        <v>676</v>
      </c>
      <c r="D1256" s="29" t="s">
        <v>223</v>
      </c>
      <c r="E1256" s="11" t="s">
        <v>677</v>
      </c>
      <c r="F1256" s="11" t="s">
        <v>771</v>
      </c>
      <c r="G1256" s="12" t="s">
        <v>81</v>
      </c>
      <c r="H1256" s="13">
        <v>1825000000</v>
      </c>
      <c r="I1256" s="12">
        <v>1</v>
      </c>
      <c r="J1256" s="13">
        <v>1825000000</v>
      </c>
      <c r="K1256" s="13">
        <f t="shared" si="36"/>
        <v>3650000</v>
      </c>
      <c r="L1256" s="14">
        <f t="shared" si="37"/>
        <v>13687500</v>
      </c>
      <c r="M1256" s="13">
        <f t="shared" si="38"/>
        <v>1368750</v>
      </c>
    </row>
    <row r="1257" spans="1:13" outlineLevel="2">
      <c r="A1257" s="10">
        <v>795</v>
      </c>
      <c r="B1257" s="26" t="s">
        <v>12</v>
      </c>
      <c r="C1257" s="32" t="s">
        <v>676</v>
      </c>
      <c r="D1257" s="29" t="s">
        <v>223</v>
      </c>
      <c r="E1257" s="11" t="s">
        <v>677</v>
      </c>
      <c r="F1257" s="11" t="s">
        <v>771</v>
      </c>
      <c r="G1257" s="12" t="s">
        <v>82</v>
      </c>
      <c r="H1257" s="13">
        <v>1917000000</v>
      </c>
      <c r="I1257" s="12">
        <v>1</v>
      </c>
      <c r="J1257" s="13">
        <v>1917000000</v>
      </c>
      <c r="K1257" s="13">
        <f t="shared" si="36"/>
        <v>3834000</v>
      </c>
      <c r="L1257" s="14">
        <f t="shared" si="37"/>
        <v>14377500</v>
      </c>
      <c r="M1257" s="13">
        <f t="shared" si="38"/>
        <v>1437750</v>
      </c>
    </row>
    <row r="1258" spans="1:13" outlineLevel="1">
      <c r="A1258" s="10"/>
      <c r="B1258" s="26"/>
      <c r="C1258" s="34"/>
      <c r="D1258" s="29"/>
      <c r="E1258" s="11"/>
      <c r="F1258" s="11"/>
      <c r="G1258" s="12"/>
      <c r="H1258" s="13"/>
      <c r="I1258" s="12"/>
      <c r="J1258" s="13"/>
      <c r="K1258" s="13"/>
      <c r="L1258" s="14"/>
      <c r="M1258" s="13"/>
    </row>
    <row r="1259" spans="1:13" outlineLevel="2">
      <c r="A1259" s="10">
        <v>796</v>
      </c>
      <c r="B1259" s="26" t="s">
        <v>12</v>
      </c>
      <c r="C1259" s="32" t="s">
        <v>676</v>
      </c>
      <c r="D1259" s="29" t="s">
        <v>608</v>
      </c>
      <c r="E1259" s="11" t="s">
        <v>677</v>
      </c>
      <c r="F1259" s="11" t="s">
        <v>772</v>
      </c>
      <c r="G1259" s="12" t="s">
        <v>40</v>
      </c>
      <c r="H1259" s="13">
        <v>2436000000</v>
      </c>
      <c r="I1259" s="12">
        <v>1</v>
      </c>
      <c r="J1259" s="13">
        <v>2436000000</v>
      </c>
      <c r="K1259" s="13">
        <f t="shared" si="36"/>
        <v>4872000</v>
      </c>
      <c r="L1259" s="14">
        <f t="shared" si="37"/>
        <v>18270000</v>
      </c>
      <c r="M1259" s="13">
        <f t="shared" si="38"/>
        <v>1827000</v>
      </c>
    </row>
    <row r="1260" spans="1:13" outlineLevel="1">
      <c r="A1260" s="10"/>
      <c r="B1260" s="26"/>
      <c r="C1260" s="34"/>
      <c r="D1260" s="29"/>
      <c r="E1260" s="11"/>
      <c r="F1260" s="11"/>
      <c r="G1260" s="12"/>
      <c r="H1260" s="13"/>
      <c r="I1260" s="12"/>
      <c r="J1260" s="13"/>
      <c r="K1260" s="13"/>
      <c r="L1260" s="14"/>
      <c r="M1260" s="13"/>
    </row>
    <row r="1261" spans="1:13" outlineLevel="2">
      <c r="A1261" s="10">
        <v>797</v>
      </c>
      <c r="B1261" s="26" t="s">
        <v>12</v>
      </c>
      <c r="C1261" s="32" t="s">
        <v>676</v>
      </c>
      <c r="D1261" s="29" t="s">
        <v>134</v>
      </c>
      <c r="E1261" s="11" t="s">
        <v>677</v>
      </c>
      <c r="F1261" s="11" t="s">
        <v>773</v>
      </c>
      <c r="G1261" s="12" t="s">
        <v>61</v>
      </c>
      <c r="H1261" s="13">
        <v>2948000000</v>
      </c>
      <c r="I1261" s="12">
        <v>1</v>
      </c>
      <c r="J1261" s="13">
        <v>2948000000</v>
      </c>
      <c r="K1261" s="13">
        <f t="shared" si="36"/>
        <v>5896000</v>
      </c>
      <c r="L1261" s="14">
        <f t="shared" si="37"/>
        <v>22110000</v>
      </c>
      <c r="M1261" s="13">
        <f t="shared" si="38"/>
        <v>2211000</v>
      </c>
    </row>
    <row r="1262" spans="1:13" outlineLevel="1">
      <c r="A1262" s="10"/>
      <c r="B1262" s="26"/>
      <c r="C1262" s="34"/>
      <c r="D1262" s="29"/>
      <c r="E1262" s="11"/>
      <c r="F1262" s="11"/>
      <c r="G1262" s="12"/>
      <c r="H1262" s="13"/>
      <c r="I1262" s="12"/>
      <c r="J1262" s="13"/>
      <c r="K1262" s="13"/>
      <c r="L1262" s="14"/>
      <c r="M1262" s="13"/>
    </row>
    <row r="1263" spans="1:13" outlineLevel="2">
      <c r="A1263" s="10">
        <v>798</v>
      </c>
      <c r="B1263" s="26" t="s">
        <v>12</v>
      </c>
      <c r="C1263" s="32" t="s">
        <v>676</v>
      </c>
      <c r="D1263" s="29" t="s">
        <v>365</v>
      </c>
      <c r="E1263" s="11" t="s">
        <v>677</v>
      </c>
      <c r="F1263" s="11" t="s">
        <v>774</v>
      </c>
      <c r="G1263" s="12" t="s">
        <v>79</v>
      </c>
      <c r="H1263" s="13">
        <v>1070000000</v>
      </c>
      <c r="I1263" s="12">
        <v>1</v>
      </c>
      <c r="J1263" s="13">
        <v>1070000000</v>
      </c>
      <c r="K1263" s="13">
        <f t="shared" si="36"/>
        <v>2140000</v>
      </c>
      <c r="L1263" s="14">
        <f t="shared" si="37"/>
        <v>8025000</v>
      </c>
      <c r="M1263" s="13">
        <f t="shared" si="38"/>
        <v>802500</v>
      </c>
    </row>
    <row r="1264" spans="1:13" outlineLevel="2">
      <c r="A1264" s="10">
        <v>799</v>
      </c>
      <c r="B1264" s="26" t="s">
        <v>12</v>
      </c>
      <c r="C1264" s="32" t="s">
        <v>676</v>
      </c>
      <c r="D1264" s="29" t="s">
        <v>365</v>
      </c>
      <c r="E1264" s="11" t="s">
        <v>677</v>
      </c>
      <c r="F1264" s="11" t="s">
        <v>774</v>
      </c>
      <c r="G1264" s="12" t="s">
        <v>80</v>
      </c>
      <c r="H1264" s="13">
        <v>1190000000</v>
      </c>
      <c r="I1264" s="12">
        <v>1</v>
      </c>
      <c r="J1264" s="13">
        <v>1190000000</v>
      </c>
      <c r="K1264" s="13">
        <f t="shared" si="36"/>
        <v>2380000</v>
      </c>
      <c r="L1264" s="14">
        <f t="shared" si="37"/>
        <v>8925000</v>
      </c>
      <c r="M1264" s="13">
        <f t="shared" si="38"/>
        <v>892500</v>
      </c>
    </row>
    <row r="1265" spans="1:13" outlineLevel="2">
      <c r="A1265" s="10">
        <v>800</v>
      </c>
      <c r="B1265" s="26" t="s">
        <v>12</v>
      </c>
      <c r="C1265" s="32" t="s">
        <v>676</v>
      </c>
      <c r="D1265" s="29" t="s">
        <v>365</v>
      </c>
      <c r="E1265" s="11" t="s">
        <v>677</v>
      </c>
      <c r="F1265" s="11" t="s">
        <v>774</v>
      </c>
      <c r="G1265" s="12" t="s">
        <v>81</v>
      </c>
      <c r="H1265" s="13">
        <v>1243000000</v>
      </c>
      <c r="I1265" s="12">
        <v>1</v>
      </c>
      <c r="J1265" s="13">
        <v>1243000000</v>
      </c>
      <c r="K1265" s="13">
        <f t="shared" si="36"/>
        <v>2486000</v>
      </c>
      <c r="L1265" s="14">
        <f t="shared" si="37"/>
        <v>9322500</v>
      </c>
      <c r="M1265" s="13">
        <f t="shared" si="38"/>
        <v>932250</v>
      </c>
    </row>
    <row r="1266" spans="1:13" outlineLevel="2">
      <c r="A1266" s="10">
        <v>801</v>
      </c>
      <c r="B1266" s="26" t="s">
        <v>12</v>
      </c>
      <c r="C1266" s="32" t="s">
        <v>676</v>
      </c>
      <c r="D1266" s="29" t="s">
        <v>365</v>
      </c>
      <c r="E1266" s="11" t="s">
        <v>677</v>
      </c>
      <c r="F1266" s="11" t="s">
        <v>774</v>
      </c>
      <c r="G1266" s="12" t="s">
        <v>82</v>
      </c>
      <c r="H1266" s="13">
        <v>1305000000</v>
      </c>
      <c r="I1266" s="12">
        <v>1</v>
      </c>
      <c r="J1266" s="13">
        <v>1305000000</v>
      </c>
      <c r="K1266" s="13">
        <f t="shared" si="36"/>
        <v>2610000</v>
      </c>
      <c r="L1266" s="14">
        <f t="shared" si="37"/>
        <v>9787500</v>
      </c>
      <c r="M1266" s="13">
        <f t="shared" si="38"/>
        <v>978750</v>
      </c>
    </row>
    <row r="1267" spans="1:13" outlineLevel="1">
      <c r="A1267" s="10"/>
      <c r="B1267" s="26"/>
      <c r="C1267" s="34"/>
      <c r="D1267" s="29"/>
      <c r="E1267" s="11"/>
      <c r="F1267" s="11"/>
      <c r="G1267" s="12"/>
      <c r="H1267" s="13"/>
      <c r="I1267" s="12"/>
      <c r="J1267" s="13"/>
      <c r="K1267" s="13"/>
      <c r="L1267" s="14"/>
      <c r="M1267" s="13"/>
    </row>
    <row r="1268" spans="1:13" outlineLevel="2">
      <c r="A1268" s="10">
        <v>802</v>
      </c>
      <c r="B1268" s="26" t="s">
        <v>12</v>
      </c>
      <c r="C1268" s="32" t="s">
        <v>676</v>
      </c>
      <c r="D1268" s="29" t="s">
        <v>219</v>
      </c>
      <c r="E1268" s="11" t="s">
        <v>677</v>
      </c>
      <c r="F1268" s="11" t="s">
        <v>775</v>
      </c>
      <c r="G1268" s="12" t="s">
        <v>52</v>
      </c>
      <c r="H1268" s="13">
        <v>310000000</v>
      </c>
      <c r="I1268" s="12">
        <v>1</v>
      </c>
      <c r="J1268" s="13">
        <v>310000000</v>
      </c>
      <c r="K1268" s="13">
        <f t="shared" si="36"/>
        <v>620000</v>
      </c>
      <c r="L1268" s="14">
        <f t="shared" si="37"/>
        <v>2325000</v>
      </c>
      <c r="M1268" s="13">
        <f t="shared" si="38"/>
        <v>232500</v>
      </c>
    </row>
    <row r="1269" spans="1:13" outlineLevel="1">
      <c r="A1269" s="10"/>
      <c r="B1269" s="26"/>
      <c r="C1269" s="34"/>
      <c r="D1269" s="29"/>
      <c r="E1269" s="11"/>
      <c r="F1269" s="11"/>
      <c r="G1269" s="12"/>
      <c r="H1269" s="13"/>
      <c r="I1269" s="12"/>
      <c r="J1269" s="13"/>
      <c r="K1269" s="13"/>
      <c r="L1269" s="14"/>
      <c r="M1269" s="13"/>
    </row>
    <row r="1270" spans="1:13" outlineLevel="2">
      <c r="A1270" s="10">
        <v>803</v>
      </c>
      <c r="B1270" s="26" t="s">
        <v>12</v>
      </c>
      <c r="C1270" s="32" t="s">
        <v>676</v>
      </c>
      <c r="D1270" s="29" t="s">
        <v>385</v>
      </c>
      <c r="E1270" s="11" t="s">
        <v>677</v>
      </c>
      <c r="F1270" s="11" t="s">
        <v>776</v>
      </c>
      <c r="G1270" s="12" t="s">
        <v>79</v>
      </c>
      <c r="H1270" s="13">
        <v>1477000000</v>
      </c>
      <c r="I1270" s="12">
        <v>1</v>
      </c>
      <c r="J1270" s="13">
        <v>1477000000</v>
      </c>
      <c r="K1270" s="13">
        <f t="shared" si="36"/>
        <v>2954000</v>
      </c>
      <c r="L1270" s="14">
        <f t="shared" si="37"/>
        <v>11077500</v>
      </c>
      <c r="M1270" s="13">
        <f t="shared" si="38"/>
        <v>1107750</v>
      </c>
    </row>
    <row r="1271" spans="1:13" outlineLevel="1">
      <c r="A1271" s="10"/>
      <c r="B1271" s="26"/>
      <c r="C1271" s="34"/>
      <c r="D1271" s="29"/>
      <c r="E1271" s="11"/>
      <c r="F1271" s="11"/>
      <c r="G1271" s="12"/>
      <c r="H1271" s="13"/>
      <c r="I1271" s="12"/>
      <c r="J1271" s="13"/>
      <c r="K1271" s="13"/>
      <c r="L1271" s="14"/>
      <c r="M1271" s="13"/>
    </row>
    <row r="1272" spans="1:13" outlineLevel="2">
      <c r="A1272" s="10">
        <v>804</v>
      </c>
      <c r="B1272" s="26" t="s">
        <v>12</v>
      </c>
      <c r="C1272" s="32" t="s">
        <v>676</v>
      </c>
      <c r="D1272" s="29" t="s">
        <v>457</v>
      </c>
      <c r="E1272" s="11" t="s">
        <v>677</v>
      </c>
      <c r="F1272" s="11" t="s">
        <v>777</v>
      </c>
      <c r="G1272" s="12" t="s">
        <v>79</v>
      </c>
      <c r="H1272" s="13">
        <v>1181000000</v>
      </c>
      <c r="I1272" s="12">
        <v>1</v>
      </c>
      <c r="J1272" s="13">
        <v>1181000000</v>
      </c>
      <c r="K1272" s="13">
        <f t="shared" si="36"/>
        <v>2362000</v>
      </c>
      <c r="L1272" s="14">
        <f t="shared" si="37"/>
        <v>8857500</v>
      </c>
      <c r="M1272" s="13">
        <f t="shared" si="38"/>
        <v>885750</v>
      </c>
    </row>
    <row r="1273" spans="1:13" outlineLevel="2">
      <c r="A1273" s="10">
        <v>805</v>
      </c>
      <c r="B1273" s="26" t="s">
        <v>12</v>
      </c>
      <c r="C1273" s="32" t="s">
        <v>676</v>
      </c>
      <c r="D1273" s="29" t="s">
        <v>457</v>
      </c>
      <c r="E1273" s="11" t="s">
        <v>677</v>
      </c>
      <c r="F1273" s="11" t="s">
        <v>777</v>
      </c>
      <c r="G1273" s="12" t="s">
        <v>80</v>
      </c>
      <c r="H1273" s="13">
        <v>1313000000</v>
      </c>
      <c r="I1273" s="12">
        <v>1</v>
      </c>
      <c r="J1273" s="13">
        <v>1313000000</v>
      </c>
      <c r="K1273" s="13">
        <f t="shared" si="36"/>
        <v>2626000</v>
      </c>
      <c r="L1273" s="14">
        <f t="shared" si="37"/>
        <v>9847500</v>
      </c>
      <c r="M1273" s="13">
        <f t="shared" si="38"/>
        <v>984750</v>
      </c>
    </row>
    <row r="1274" spans="1:13" outlineLevel="2">
      <c r="A1274" s="10">
        <v>806</v>
      </c>
      <c r="B1274" s="26" t="s">
        <v>12</v>
      </c>
      <c r="C1274" s="32" t="s">
        <v>676</v>
      </c>
      <c r="D1274" s="29" t="s">
        <v>457</v>
      </c>
      <c r="E1274" s="11" t="s">
        <v>677</v>
      </c>
      <c r="F1274" s="11" t="s">
        <v>777</v>
      </c>
      <c r="G1274" s="12" t="s">
        <v>81</v>
      </c>
      <c r="H1274" s="13">
        <v>1371000000</v>
      </c>
      <c r="I1274" s="12">
        <v>1</v>
      </c>
      <c r="J1274" s="13">
        <v>1371000000</v>
      </c>
      <c r="K1274" s="13">
        <f t="shared" si="36"/>
        <v>2742000</v>
      </c>
      <c r="L1274" s="14">
        <f t="shared" si="37"/>
        <v>10282500</v>
      </c>
      <c r="M1274" s="13">
        <f t="shared" si="38"/>
        <v>1028250</v>
      </c>
    </row>
    <row r="1275" spans="1:13" outlineLevel="2">
      <c r="A1275" s="10">
        <v>807</v>
      </c>
      <c r="B1275" s="26" t="s">
        <v>12</v>
      </c>
      <c r="C1275" s="32" t="s">
        <v>676</v>
      </c>
      <c r="D1275" s="29" t="s">
        <v>457</v>
      </c>
      <c r="E1275" s="11" t="s">
        <v>677</v>
      </c>
      <c r="F1275" s="11" t="s">
        <v>777</v>
      </c>
      <c r="G1275" s="12" t="s">
        <v>82</v>
      </c>
      <c r="H1275" s="13">
        <v>1440000000</v>
      </c>
      <c r="I1275" s="12">
        <v>1</v>
      </c>
      <c r="J1275" s="13">
        <v>1440000000</v>
      </c>
      <c r="K1275" s="13">
        <f t="shared" si="36"/>
        <v>2880000</v>
      </c>
      <c r="L1275" s="14">
        <f t="shared" si="37"/>
        <v>10800000</v>
      </c>
      <c r="M1275" s="13">
        <f t="shared" si="38"/>
        <v>1080000</v>
      </c>
    </row>
    <row r="1276" spans="1:13" outlineLevel="1">
      <c r="A1276" s="10"/>
      <c r="B1276" s="26"/>
      <c r="C1276" s="34"/>
      <c r="D1276" s="29"/>
      <c r="E1276" s="11"/>
      <c r="F1276" s="11"/>
      <c r="G1276" s="12"/>
      <c r="H1276" s="13"/>
      <c r="I1276" s="12"/>
      <c r="J1276" s="13"/>
      <c r="K1276" s="13"/>
      <c r="L1276" s="14"/>
      <c r="M1276" s="13"/>
    </row>
    <row r="1277" spans="1:13" outlineLevel="2">
      <c r="A1277" s="10">
        <v>808</v>
      </c>
      <c r="B1277" s="26" t="s">
        <v>12</v>
      </c>
      <c r="C1277" s="32" t="s">
        <v>676</v>
      </c>
      <c r="D1277" s="29" t="s">
        <v>367</v>
      </c>
      <c r="E1277" s="11" t="s">
        <v>677</v>
      </c>
      <c r="F1277" s="11" t="s">
        <v>778</v>
      </c>
      <c r="G1277" s="12" t="s">
        <v>40</v>
      </c>
      <c r="H1277" s="13">
        <v>6846000000</v>
      </c>
      <c r="I1277" s="12">
        <v>1</v>
      </c>
      <c r="J1277" s="13">
        <v>6846000000</v>
      </c>
      <c r="K1277" s="13">
        <f t="shared" si="36"/>
        <v>13692000</v>
      </c>
      <c r="L1277" s="14">
        <f t="shared" si="37"/>
        <v>51345000</v>
      </c>
      <c r="M1277" s="13">
        <f t="shared" si="38"/>
        <v>5134500</v>
      </c>
    </row>
    <row r="1278" spans="1:13" outlineLevel="1">
      <c r="A1278" s="10"/>
      <c r="B1278" s="26"/>
      <c r="C1278" s="34"/>
      <c r="D1278" s="29"/>
      <c r="E1278" s="11"/>
      <c r="F1278" s="11"/>
      <c r="G1278" s="12"/>
      <c r="H1278" s="13"/>
      <c r="I1278" s="12"/>
      <c r="J1278" s="13"/>
      <c r="K1278" s="13"/>
      <c r="L1278" s="14"/>
      <c r="M1278" s="13"/>
    </row>
    <row r="1279" spans="1:13" outlineLevel="2">
      <c r="A1279" s="10">
        <v>809</v>
      </c>
      <c r="B1279" s="26" t="s">
        <v>12</v>
      </c>
      <c r="C1279" s="32" t="s">
        <v>676</v>
      </c>
      <c r="D1279" s="29" t="s">
        <v>379</v>
      </c>
      <c r="E1279" s="11" t="s">
        <v>677</v>
      </c>
      <c r="F1279" s="11" t="s">
        <v>779</v>
      </c>
      <c r="G1279" s="12" t="s">
        <v>79</v>
      </c>
      <c r="H1279" s="13">
        <v>341000000</v>
      </c>
      <c r="I1279" s="12">
        <v>1</v>
      </c>
      <c r="J1279" s="13">
        <v>341000000</v>
      </c>
      <c r="K1279" s="13">
        <f t="shared" si="36"/>
        <v>682000</v>
      </c>
      <c r="L1279" s="14">
        <f t="shared" si="37"/>
        <v>2557500</v>
      </c>
      <c r="M1279" s="13">
        <f t="shared" si="38"/>
        <v>255750</v>
      </c>
    </row>
    <row r="1280" spans="1:13" outlineLevel="1">
      <c r="A1280" s="10"/>
      <c r="B1280" s="26"/>
      <c r="C1280" s="34"/>
      <c r="D1280" s="29"/>
      <c r="E1280" s="11"/>
      <c r="F1280" s="11"/>
      <c r="G1280" s="12"/>
      <c r="H1280" s="13"/>
      <c r="I1280" s="12"/>
      <c r="J1280" s="13"/>
      <c r="K1280" s="13"/>
      <c r="L1280" s="14"/>
      <c r="M1280" s="13"/>
    </row>
    <row r="1281" spans="1:13" outlineLevel="2">
      <c r="A1281" s="10">
        <v>810</v>
      </c>
      <c r="B1281" s="26" t="s">
        <v>12</v>
      </c>
      <c r="C1281" s="32" t="s">
        <v>676</v>
      </c>
      <c r="D1281" s="29" t="s">
        <v>136</v>
      </c>
      <c r="E1281" s="11" t="s">
        <v>677</v>
      </c>
      <c r="F1281" s="11" t="s">
        <v>780</v>
      </c>
      <c r="G1281" s="12" t="s">
        <v>61</v>
      </c>
      <c r="H1281" s="13">
        <v>914000000</v>
      </c>
      <c r="I1281" s="12">
        <v>1</v>
      </c>
      <c r="J1281" s="13">
        <v>914000000</v>
      </c>
      <c r="K1281" s="13">
        <f t="shared" si="36"/>
        <v>1828000</v>
      </c>
      <c r="L1281" s="14">
        <f t="shared" si="37"/>
        <v>6855000</v>
      </c>
      <c r="M1281" s="13">
        <f t="shared" si="38"/>
        <v>685500</v>
      </c>
    </row>
    <row r="1282" spans="1:13" outlineLevel="1">
      <c r="A1282" s="10"/>
      <c r="B1282" s="26"/>
      <c r="C1282" s="34"/>
      <c r="D1282" s="29"/>
      <c r="E1282" s="11"/>
      <c r="F1282" s="11"/>
      <c r="G1282" s="12"/>
      <c r="H1282" s="13"/>
      <c r="I1282" s="12"/>
      <c r="J1282" s="13"/>
      <c r="K1282" s="13"/>
      <c r="L1282" s="14"/>
      <c r="M1282" s="13"/>
    </row>
    <row r="1283" spans="1:13" outlineLevel="2">
      <c r="A1283" s="10">
        <v>811</v>
      </c>
      <c r="B1283" s="26" t="s">
        <v>12</v>
      </c>
      <c r="C1283" s="32" t="s">
        <v>676</v>
      </c>
      <c r="D1283" s="29" t="s">
        <v>381</v>
      </c>
      <c r="E1283" s="11" t="s">
        <v>677</v>
      </c>
      <c r="F1283" s="11" t="s">
        <v>781</v>
      </c>
      <c r="G1283" s="12" t="s">
        <v>79</v>
      </c>
      <c r="H1283" s="13">
        <v>506000000</v>
      </c>
      <c r="I1283" s="12">
        <v>1</v>
      </c>
      <c r="J1283" s="13">
        <v>506000000</v>
      </c>
      <c r="K1283" s="13">
        <f t="shared" si="36"/>
        <v>1012000</v>
      </c>
      <c r="L1283" s="14">
        <f t="shared" si="37"/>
        <v>3795000</v>
      </c>
      <c r="M1283" s="13">
        <f t="shared" si="38"/>
        <v>379500</v>
      </c>
    </row>
    <row r="1284" spans="1:13" outlineLevel="2">
      <c r="A1284" s="10">
        <v>812</v>
      </c>
      <c r="B1284" s="26" t="s">
        <v>12</v>
      </c>
      <c r="C1284" s="32" t="s">
        <v>676</v>
      </c>
      <c r="D1284" s="29" t="s">
        <v>381</v>
      </c>
      <c r="E1284" s="11" t="s">
        <v>677</v>
      </c>
      <c r="F1284" s="11" t="s">
        <v>781</v>
      </c>
      <c r="G1284" s="12" t="s">
        <v>80</v>
      </c>
      <c r="H1284" s="13">
        <v>533000000</v>
      </c>
      <c r="I1284" s="12">
        <v>1</v>
      </c>
      <c r="J1284" s="13">
        <v>533000000</v>
      </c>
      <c r="K1284" s="13">
        <f t="shared" si="36"/>
        <v>1066000</v>
      </c>
      <c r="L1284" s="14">
        <f t="shared" si="37"/>
        <v>3997500</v>
      </c>
      <c r="M1284" s="13">
        <f t="shared" si="38"/>
        <v>399750</v>
      </c>
    </row>
    <row r="1285" spans="1:13" outlineLevel="2">
      <c r="A1285" s="10">
        <v>813</v>
      </c>
      <c r="B1285" s="26" t="s">
        <v>12</v>
      </c>
      <c r="C1285" s="32" t="s">
        <v>676</v>
      </c>
      <c r="D1285" s="29" t="s">
        <v>381</v>
      </c>
      <c r="E1285" s="11" t="s">
        <v>677</v>
      </c>
      <c r="F1285" s="11" t="s">
        <v>781</v>
      </c>
      <c r="G1285" s="12" t="s">
        <v>81</v>
      </c>
      <c r="H1285" s="13">
        <v>556000000</v>
      </c>
      <c r="I1285" s="12">
        <v>1</v>
      </c>
      <c r="J1285" s="13">
        <v>556000000</v>
      </c>
      <c r="K1285" s="13">
        <f t="shared" si="36"/>
        <v>1112000</v>
      </c>
      <c r="L1285" s="14">
        <f t="shared" si="37"/>
        <v>4170000</v>
      </c>
      <c r="M1285" s="13">
        <f t="shared" si="38"/>
        <v>417000</v>
      </c>
    </row>
    <row r="1286" spans="1:13" outlineLevel="2">
      <c r="A1286" s="10">
        <v>814</v>
      </c>
      <c r="B1286" s="26" t="s">
        <v>12</v>
      </c>
      <c r="C1286" s="32" t="s">
        <v>676</v>
      </c>
      <c r="D1286" s="29" t="s">
        <v>381</v>
      </c>
      <c r="E1286" s="11" t="s">
        <v>677</v>
      </c>
      <c r="F1286" s="11" t="s">
        <v>781</v>
      </c>
      <c r="G1286" s="12" t="s">
        <v>82</v>
      </c>
      <c r="H1286" s="13">
        <v>584000000</v>
      </c>
      <c r="I1286" s="12">
        <v>1</v>
      </c>
      <c r="J1286" s="13">
        <v>584000000</v>
      </c>
      <c r="K1286" s="13">
        <f t="shared" si="36"/>
        <v>1168000</v>
      </c>
      <c r="L1286" s="14">
        <f t="shared" si="37"/>
        <v>4380000</v>
      </c>
      <c r="M1286" s="13">
        <f t="shared" si="38"/>
        <v>438000</v>
      </c>
    </row>
    <row r="1287" spans="1:13" outlineLevel="1">
      <c r="A1287" s="10"/>
      <c r="B1287" s="26"/>
      <c r="C1287" s="34"/>
      <c r="D1287" s="29"/>
      <c r="E1287" s="11"/>
      <c r="F1287" s="11"/>
      <c r="G1287" s="12"/>
      <c r="H1287" s="13"/>
      <c r="I1287" s="12"/>
      <c r="J1287" s="13"/>
      <c r="K1287" s="13"/>
      <c r="L1287" s="14"/>
      <c r="M1287" s="13"/>
    </row>
    <row r="1288" spans="1:13" outlineLevel="2">
      <c r="A1288" s="10">
        <v>815</v>
      </c>
      <c r="B1288" s="26" t="s">
        <v>12</v>
      </c>
      <c r="C1288" s="32" t="s">
        <v>676</v>
      </c>
      <c r="D1288" s="29" t="s">
        <v>425</v>
      </c>
      <c r="E1288" s="11" t="s">
        <v>677</v>
      </c>
      <c r="F1288" s="11" t="s">
        <v>782</v>
      </c>
      <c r="G1288" s="12" t="s">
        <v>79</v>
      </c>
      <c r="H1288" s="13">
        <v>566000000</v>
      </c>
      <c r="I1288" s="12">
        <v>1</v>
      </c>
      <c r="J1288" s="13">
        <v>566000000</v>
      </c>
      <c r="K1288" s="13">
        <f t="shared" si="36"/>
        <v>1132000</v>
      </c>
      <c r="L1288" s="14">
        <f t="shared" si="37"/>
        <v>4245000</v>
      </c>
      <c r="M1288" s="13">
        <f t="shared" si="38"/>
        <v>424500</v>
      </c>
    </row>
    <row r="1289" spans="1:13" outlineLevel="1">
      <c r="A1289" s="10"/>
      <c r="B1289" s="26"/>
      <c r="C1289" s="34"/>
      <c r="D1289" s="29"/>
      <c r="E1289" s="11"/>
      <c r="F1289" s="11"/>
      <c r="G1289" s="12"/>
      <c r="H1289" s="13"/>
      <c r="I1289" s="12"/>
      <c r="J1289" s="13"/>
      <c r="K1289" s="13"/>
      <c r="L1289" s="14"/>
      <c r="M1289" s="13"/>
    </row>
    <row r="1290" spans="1:13" outlineLevel="2">
      <c r="A1290" s="10">
        <v>816</v>
      </c>
      <c r="B1290" s="26" t="s">
        <v>12</v>
      </c>
      <c r="C1290" s="32" t="s">
        <v>676</v>
      </c>
      <c r="D1290" s="29" t="s">
        <v>221</v>
      </c>
      <c r="E1290" s="11" t="s">
        <v>677</v>
      </c>
      <c r="F1290" s="11" t="s">
        <v>783</v>
      </c>
      <c r="G1290" s="12" t="s">
        <v>60</v>
      </c>
      <c r="H1290" s="13">
        <v>73000000</v>
      </c>
      <c r="I1290" s="12">
        <v>1</v>
      </c>
      <c r="J1290" s="13">
        <v>73000000</v>
      </c>
      <c r="K1290" s="13">
        <f t="shared" si="36"/>
        <v>146000</v>
      </c>
      <c r="L1290" s="14">
        <f t="shared" si="37"/>
        <v>547500</v>
      </c>
      <c r="M1290" s="13">
        <f t="shared" si="38"/>
        <v>54750</v>
      </c>
    </row>
    <row r="1291" spans="1:13" outlineLevel="1">
      <c r="A1291" s="10"/>
      <c r="B1291" s="26"/>
      <c r="C1291" s="34"/>
      <c r="D1291" s="29"/>
      <c r="E1291" s="11"/>
      <c r="F1291" s="11"/>
      <c r="G1291" s="12"/>
      <c r="H1291" s="13"/>
      <c r="I1291" s="12"/>
      <c r="J1291" s="13"/>
      <c r="K1291" s="13"/>
      <c r="L1291" s="14"/>
      <c r="M1291" s="13"/>
    </row>
    <row r="1292" spans="1:13" outlineLevel="2">
      <c r="A1292" s="10">
        <v>817</v>
      </c>
      <c r="B1292" s="26" t="s">
        <v>12</v>
      </c>
      <c r="C1292" s="32" t="s">
        <v>676</v>
      </c>
      <c r="D1292" s="29" t="s">
        <v>225</v>
      </c>
      <c r="E1292" s="11" t="s">
        <v>677</v>
      </c>
      <c r="F1292" s="11" t="s">
        <v>784</v>
      </c>
      <c r="G1292" s="12" t="s">
        <v>60</v>
      </c>
      <c r="H1292" s="13">
        <v>93000000</v>
      </c>
      <c r="I1292" s="12">
        <v>1</v>
      </c>
      <c r="J1292" s="13">
        <v>93000000</v>
      </c>
      <c r="K1292" s="13">
        <f t="shared" si="36"/>
        <v>186000</v>
      </c>
      <c r="L1292" s="14">
        <f t="shared" si="37"/>
        <v>697500</v>
      </c>
      <c r="M1292" s="13">
        <f t="shared" si="38"/>
        <v>69750</v>
      </c>
    </row>
    <row r="1293" spans="1:13" outlineLevel="1">
      <c r="A1293" s="10"/>
      <c r="B1293" s="26"/>
      <c r="C1293" s="34"/>
      <c r="D1293" s="29"/>
      <c r="E1293" s="11"/>
      <c r="F1293" s="11"/>
      <c r="G1293" s="12"/>
      <c r="H1293" s="13"/>
      <c r="I1293" s="12"/>
      <c r="J1293" s="13"/>
      <c r="K1293" s="13"/>
      <c r="L1293" s="14"/>
      <c r="M1293" s="13"/>
    </row>
    <row r="1294" spans="1:13" outlineLevel="2">
      <c r="A1294" s="10">
        <v>818</v>
      </c>
      <c r="B1294" s="26" t="s">
        <v>12</v>
      </c>
      <c r="C1294" s="32" t="s">
        <v>676</v>
      </c>
      <c r="D1294" s="29" t="s">
        <v>444</v>
      </c>
      <c r="E1294" s="11" t="s">
        <v>677</v>
      </c>
      <c r="F1294" s="11" t="s">
        <v>785</v>
      </c>
      <c r="G1294" s="12" t="s">
        <v>79</v>
      </c>
      <c r="H1294" s="13">
        <v>566000000</v>
      </c>
      <c r="I1294" s="12">
        <v>1</v>
      </c>
      <c r="J1294" s="13">
        <v>566000000</v>
      </c>
      <c r="K1294" s="13">
        <f t="shared" si="36"/>
        <v>1132000</v>
      </c>
      <c r="L1294" s="14">
        <f t="shared" si="37"/>
        <v>4245000</v>
      </c>
      <c r="M1294" s="13">
        <f t="shared" si="38"/>
        <v>424500</v>
      </c>
    </row>
    <row r="1295" spans="1:13" outlineLevel="2">
      <c r="A1295" s="10">
        <v>819</v>
      </c>
      <c r="B1295" s="26" t="s">
        <v>12</v>
      </c>
      <c r="C1295" s="32" t="s">
        <v>676</v>
      </c>
      <c r="D1295" s="29" t="s">
        <v>444</v>
      </c>
      <c r="E1295" s="11" t="s">
        <v>677</v>
      </c>
      <c r="F1295" s="11" t="s">
        <v>785</v>
      </c>
      <c r="G1295" s="12" t="s">
        <v>80</v>
      </c>
      <c r="H1295" s="13">
        <v>629000000</v>
      </c>
      <c r="I1295" s="12">
        <v>1</v>
      </c>
      <c r="J1295" s="13">
        <v>629000000</v>
      </c>
      <c r="K1295" s="13">
        <f t="shared" si="36"/>
        <v>1258000</v>
      </c>
      <c r="L1295" s="14">
        <f t="shared" si="37"/>
        <v>4717500</v>
      </c>
      <c r="M1295" s="13">
        <f t="shared" si="38"/>
        <v>471750</v>
      </c>
    </row>
    <row r="1296" spans="1:13" outlineLevel="2">
      <c r="A1296" s="10">
        <v>820</v>
      </c>
      <c r="B1296" s="26" t="s">
        <v>12</v>
      </c>
      <c r="C1296" s="32" t="s">
        <v>676</v>
      </c>
      <c r="D1296" s="29" t="s">
        <v>444</v>
      </c>
      <c r="E1296" s="11" t="s">
        <v>677</v>
      </c>
      <c r="F1296" s="11" t="s">
        <v>785</v>
      </c>
      <c r="G1296" s="12" t="s">
        <v>81</v>
      </c>
      <c r="H1296" s="13">
        <v>663000000</v>
      </c>
      <c r="I1296" s="12">
        <v>1</v>
      </c>
      <c r="J1296" s="13">
        <v>663000000</v>
      </c>
      <c r="K1296" s="13">
        <f t="shared" si="36"/>
        <v>1326000</v>
      </c>
      <c r="L1296" s="14">
        <f t="shared" si="37"/>
        <v>4972500</v>
      </c>
      <c r="M1296" s="13">
        <f t="shared" si="38"/>
        <v>497250</v>
      </c>
    </row>
    <row r="1297" spans="1:13" outlineLevel="2">
      <c r="A1297" s="10">
        <v>821</v>
      </c>
      <c r="B1297" s="26" t="s">
        <v>12</v>
      </c>
      <c r="C1297" s="32" t="s">
        <v>676</v>
      </c>
      <c r="D1297" s="29" t="s">
        <v>444</v>
      </c>
      <c r="E1297" s="11" t="s">
        <v>677</v>
      </c>
      <c r="F1297" s="11" t="s">
        <v>785</v>
      </c>
      <c r="G1297" s="12" t="s">
        <v>82</v>
      </c>
      <c r="H1297" s="13">
        <v>697000000</v>
      </c>
      <c r="I1297" s="12">
        <v>1</v>
      </c>
      <c r="J1297" s="13">
        <v>697000000</v>
      </c>
      <c r="K1297" s="13">
        <f t="shared" si="36"/>
        <v>1394000</v>
      </c>
      <c r="L1297" s="14">
        <f t="shared" si="37"/>
        <v>5227500</v>
      </c>
      <c r="M1297" s="13">
        <f t="shared" si="38"/>
        <v>522750</v>
      </c>
    </row>
    <row r="1298" spans="1:13" outlineLevel="2">
      <c r="A1298" s="10">
        <v>822</v>
      </c>
      <c r="B1298" s="26" t="s">
        <v>12</v>
      </c>
      <c r="C1298" s="32" t="s">
        <v>676</v>
      </c>
      <c r="D1298" s="29" t="s">
        <v>444</v>
      </c>
      <c r="E1298" s="11" t="s">
        <v>677</v>
      </c>
      <c r="F1298" s="11" t="s">
        <v>785</v>
      </c>
      <c r="G1298" s="12" t="s">
        <v>40</v>
      </c>
      <c r="H1298" s="13">
        <v>932000000</v>
      </c>
      <c r="I1298" s="12">
        <v>1</v>
      </c>
      <c r="J1298" s="13">
        <v>932000000</v>
      </c>
      <c r="K1298" s="13">
        <f t="shared" si="36"/>
        <v>1864000</v>
      </c>
      <c r="L1298" s="14">
        <f t="shared" si="37"/>
        <v>6990000</v>
      </c>
      <c r="M1298" s="13">
        <f t="shared" si="38"/>
        <v>699000</v>
      </c>
    </row>
    <row r="1299" spans="1:13" outlineLevel="1">
      <c r="A1299" s="10"/>
      <c r="B1299" s="26"/>
      <c r="C1299" s="34"/>
      <c r="D1299" s="29"/>
      <c r="E1299" s="11"/>
      <c r="F1299" s="11"/>
      <c r="G1299" s="12"/>
      <c r="H1299" s="13"/>
      <c r="I1299" s="12"/>
      <c r="J1299" s="13"/>
      <c r="K1299" s="13"/>
      <c r="L1299" s="14"/>
      <c r="M1299" s="13"/>
    </row>
    <row r="1300" spans="1:13" outlineLevel="2">
      <c r="A1300" s="10">
        <v>823</v>
      </c>
      <c r="B1300" s="26" t="s">
        <v>12</v>
      </c>
      <c r="C1300" s="32" t="s">
        <v>676</v>
      </c>
      <c r="D1300" s="29" t="s">
        <v>455</v>
      </c>
      <c r="E1300" s="11" t="s">
        <v>677</v>
      </c>
      <c r="F1300" s="11" t="s">
        <v>786</v>
      </c>
      <c r="G1300" s="12" t="s">
        <v>40</v>
      </c>
      <c r="H1300" s="13">
        <v>884000000</v>
      </c>
      <c r="I1300" s="12">
        <v>1</v>
      </c>
      <c r="J1300" s="13">
        <v>884000000</v>
      </c>
      <c r="K1300" s="13">
        <f t="shared" si="36"/>
        <v>1768000</v>
      </c>
      <c r="L1300" s="14">
        <f t="shared" si="37"/>
        <v>6630000</v>
      </c>
      <c r="M1300" s="13">
        <f t="shared" si="38"/>
        <v>663000</v>
      </c>
    </row>
    <row r="1301" spans="1:13" outlineLevel="1">
      <c r="A1301" s="10"/>
      <c r="B1301" s="26"/>
      <c r="C1301" s="34"/>
      <c r="D1301" s="29"/>
      <c r="E1301" s="11"/>
      <c r="F1301" s="11"/>
      <c r="G1301" s="12"/>
      <c r="H1301" s="13"/>
      <c r="I1301" s="12"/>
      <c r="J1301" s="13"/>
      <c r="K1301" s="13"/>
      <c r="L1301" s="14"/>
      <c r="M1301" s="13"/>
    </row>
    <row r="1302" spans="1:13" outlineLevel="2">
      <c r="A1302" s="10">
        <v>824</v>
      </c>
      <c r="B1302" s="26" t="s">
        <v>12</v>
      </c>
      <c r="C1302" s="32" t="s">
        <v>676</v>
      </c>
      <c r="D1302" s="29" t="s">
        <v>62</v>
      </c>
      <c r="E1302" s="11" t="s">
        <v>677</v>
      </c>
      <c r="F1302" s="11" t="s">
        <v>787</v>
      </c>
      <c r="G1302" s="12" t="s">
        <v>79</v>
      </c>
      <c r="H1302" s="13">
        <v>764000000</v>
      </c>
      <c r="I1302" s="12">
        <v>1</v>
      </c>
      <c r="J1302" s="13">
        <v>764000000</v>
      </c>
      <c r="K1302" s="13">
        <f t="shared" si="36"/>
        <v>1528000</v>
      </c>
      <c r="L1302" s="14">
        <f t="shared" si="37"/>
        <v>5730000</v>
      </c>
      <c r="M1302" s="13">
        <f t="shared" si="38"/>
        <v>573000</v>
      </c>
    </row>
    <row r="1303" spans="1:13" outlineLevel="2">
      <c r="A1303" s="10">
        <v>825</v>
      </c>
      <c r="B1303" s="26" t="s">
        <v>12</v>
      </c>
      <c r="C1303" s="32" t="s">
        <v>676</v>
      </c>
      <c r="D1303" s="29" t="s">
        <v>62</v>
      </c>
      <c r="E1303" s="11" t="s">
        <v>677</v>
      </c>
      <c r="F1303" s="11" t="s">
        <v>787</v>
      </c>
      <c r="G1303" s="12" t="s">
        <v>80</v>
      </c>
      <c r="H1303" s="13">
        <v>848000000</v>
      </c>
      <c r="I1303" s="12">
        <v>1</v>
      </c>
      <c r="J1303" s="13">
        <v>848000000</v>
      </c>
      <c r="K1303" s="13">
        <f t="shared" si="36"/>
        <v>1696000</v>
      </c>
      <c r="L1303" s="14">
        <f t="shared" si="37"/>
        <v>6360000</v>
      </c>
      <c r="M1303" s="13">
        <f t="shared" si="38"/>
        <v>636000</v>
      </c>
    </row>
    <row r="1304" spans="1:13" outlineLevel="2">
      <c r="A1304" s="10">
        <v>826</v>
      </c>
      <c r="B1304" s="26" t="s">
        <v>12</v>
      </c>
      <c r="C1304" s="32" t="s">
        <v>676</v>
      </c>
      <c r="D1304" s="29" t="s">
        <v>62</v>
      </c>
      <c r="E1304" s="11" t="s">
        <v>677</v>
      </c>
      <c r="F1304" s="11" t="s">
        <v>787</v>
      </c>
      <c r="G1304" s="12" t="s">
        <v>81</v>
      </c>
      <c r="H1304" s="13">
        <v>896000000</v>
      </c>
      <c r="I1304" s="12">
        <v>1</v>
      </c>
      <c r="J1304" s="13">
        <v>896000000</v>
      </c>
      <c r="K1304" s="13">
        <f t="shared" si="36"/>
        <v>1792000</v>
      </c>
      <c r="L1304" s="14">
        <f t="shared" si="37"/>
        <v>6720000</v>
      </c>
      <c r="M1304" s="13">
        <f t="shared" si="38"/>
        <v>672000</v>
      </c>
    </row>
    <row r="1305" spans="1:13" outlineLevel="2">
      <c r="A1305" s="10">
        <v>827</v>
      </c>
      <c r="B1305" s="26" t="s">
        <v>12</v>
      </c>
      <c r="C1305" s="32" t="s">
        <v>676</v>
      </c>
      <c r="D1305" s="29" t="s">
        <v>62</v>
      </c>
      <c r="E1305" s="11" t="s">
        <v>677</v>
      </c>
      <c r="F1305" s="11" t="s">
        <v>787</v>
      </c>
      <c r="G1305" s="12" t="s">
        <v>82</v>
      </c>
      <c r="H1305" s="13">
        <v>941000000</v>
      </c>
      <c r="I1305" s="12">
        <v>1</v>
      </c>
      <c r="J1305" s="13">
        <v>941000000</v>
      </c>
      <c r="K1305" s="13">
        <f t="shared" si="36"/>
        <v>1882000</v>
      </c>
      <c r="L1305" s="14">
        <f t="shared" si="37"/>
        <v>7057500</v>
      </c>
      <c r="M1305" s="13">
        <f t="shared" si="38"/>
        <v>705750</v>
      </c>
    </row>
    <row r="1306" spans="1:13" outlineLevel="1">
      <c r="A1306" s="10"/>
      <c r="B1306" s="26"/>
      <c r="C1306" s="34"/>
      <c r="D1306" s="29"/>
      <c r="E1306" s="11"/>
      <c r="F1306" s="11"/>
      <c r="G1306" s="12"/>
      <c r="H1306" s="13"/>
      <c r="I1306" s="12"/>
      <c r="J1306" s="13"/>
      <c r="K1306" s="13"/>
      <c r="L1306" s="14"/>
      <c r="M1306" s="13"/>
    </row>
    <row r="1307" spans="1:13" outlineLevel="2">
      <c r="A1307" s="10">
        <v>828</v>
      </c>
      <c r="B1307" s="26" t="s">
        <v>12</v>
      </c>
      <c r="C1307" s="32" t="s">
        <v>676</v>
      </c>
      <c r="D1307" s="29" t="s">
        <v>448</v>
      </c>
      <c r="E1307" s="11" t="s">
        <v>677</v>
      </c>
      <c r="F1307" s="11" t="s">
        <v>788</v>
      </c>
      <c r="G1307" s="12" t="s">
        <v>79</v>
      </c>
      <c r="H1307" s="13">
        <v>748000000</v>
      </c>
      <c r="I1307" s="12">
        <v>1</v>
      </c>
      <c r="J1307" s="13">
        <v>748000000</v>
      </c>
      <c r="K1307" s="13">
        <f t="shared" si="36"/>
        <v>1496000</v>
      </c>
      <c r="L1307" s="14">
        <f t="shared" si="37"/>
        <v>5610000</v>
      </c>
      <c r="M1307" s="13">
        <f t="shared" si="38"/>
        <v>561000</v>
      </c>
    </row>
    <row r="1308" spans="1:13" outlineLevel="2">
      <c r="A1308" s="10">
        <v>829</v>
      </c>
      <c r="B1308" s="26" t="s">
        <v>12</v>
      </c>
      <c r="C1308" s="32" t="s">
        <v>676</v>
      </c>
      <c r="D1308" s="29" t="s">
        <v>448</v>
      </c>
      <c r="E1308" s="11" t="s">
        <v>677</v>
      </c>
      <c r="F1308" s="11" t="s">
        <v>788</v>
      </c>
      <c r="G1308" s="12" t="s">
        <v>80</v>
      </c>
      <c r="H1308" s="13">
        <v>832000000</v>
      </c>
      <c r="I1308" s="12">
        <v>1</v>
      </c>
      <c r="J1308" s="13">
        <v>832000000</v>
      </c>
      <c r="K1308" s="13">
        <f t="shared" si="36"/>
        <v>1664000</v>
      </c>
      <c r="L1308" s="14">
        <f t="shared" si="37"/>
        <v>6240000</v>
      </c>
      <c r="M1308" s="13">
        <f t="shared" si="38"/>
        <v>624000</v>
      </c>
    </row>
    <row r="1309" spans="1:13" outlineLevel="2">
      <c r="A1309" s="10">
        <v>830</v>
      </c>
      <c r="B1309" s="26" t="s">
        <v>12</v>
      </c>
      <c r="C1309" s="32" t="s">
        <v>676</v>
      </c>
      <c r="D1309" s="29" t="s">
        <v>448</v>
      </c>
      <c r="E1309" s="11" t="s">
        <v>677</v>
      </c>
      <c r="F1309" s="11" t="s">
        <v>788</v>
      </c>
      <c r="G1309" s="12" t="s">
        <v>81</v>
      </c>
      <c r="H1309" s="13">
        <v>878000000</v>
      </c>
      <c r="I1309" s="12">
        <v>1</v>
      </c>
      <c r="J1309" s="13">
        <v>878000000</v>
      </c>
      <c r="K1309" s="13">
        <f t="shared" si="36"/>
        <v>1756000</v>
      </c>
      <c r="L1309" s="14">
        <f t="shared" si="37"/>
        <v>6585000</v>
      </c>
      <c r="M1309" s="13">
        <f t="shared" si="38"/>
        <v>658500</v>
      </c>
    </row>
    <row r="1310" spans="1:13" outlineLevel="2">
      <c r="A1310" s="10">
        <v>831</v>
      </c>
      <c r="B1310" s="26" t="s">
        <v>12</v>
      </c>
      <c r="C1310" s="32" t="s">
        <v>676</v>
      </c>
      <c r="D1310" s="29" t="s">
        <v>448</v>
      </c>
      <c r="E1310" s="11" t="s">
        <v>677</v>
      </c>
      <c r="F1310" s="11" t="s">
        <v>788</v>
      </c>
      <c r="G1310" s="12" t="s">
        <v>82</v>
      </c>
      <c r="H1310" s="13">
        <v>922000000</v>
      </c>
      <c r="I1310" s="12">
        <v>1</v>
      </c>
      <c r="J1310" s="13">
        <v>922000000</v>
      </c>
      <c r="K1310" s="13">
        <f t="shared" si="36"/>
        <v>1844000</v>
      </c>
      <c r="L1310" s="14">
        <f t="shared" si="37"/>
        <v>6915000</v>
      </c>
      <c r="M1310" s="13">
        <f t="shared" si="38"/>
        <v>691500</v>
      </c>
    </row>
    <row r="1311" spans="1:13" outlineLevel="1">
      <c r="A1311" s="10"/>
      <c r="B1311" s="26"/>
      <c r="C1311" s="34"/>
      <c r="D1311" s="29"/>
      <c r="E1311" s="11"/>
      <c r="F1311" s="11"/>
      <c r="G1311" s="12"/>
      <c r="H1311" s="13"/>
      <c r="I1311" s="12"/>
      <c r="J1311" s="13"/>
      <c r="K1311" s="13"/>
      <c r="L1311" s="14"/>
      <c r="M1311" s="13"/>
    </row>
    <row r="1312" spans="1:13" outlineLevel="2">
      <c r="A1312" s="10">
        <v>832</v>
      </c>
      <c r="B1312" s="26" t="s">
        <v>12</v>
      </c>
      <c r="C1312" s="32" t="s">
        <v>676</v>
      </c>
      <c r="D1312" s="29" t="s">
        <v>446</v>
      </c>
      <c r="E1312" s="11" t="s">
        <v>677</v>
      </c>
      <c r="F1312" s="11" t="s">
        <v>789</v>
      </c>
      <c r="G1312" s="12" t="s">
        <v>79</v>
      </c>
      <c r="H1312" s="13">
        <v>1217000000</v>
      </c>
      <c r="I1312" s="12">
        <v>1</v>
      </c>
      <c r="J1312" s="13">
        <v>1217000000</v>
      </c>
      <c r="K1312" s="13">
        <f t="shared" si="36"/>
        <v>2434000</v>
      </c>
      <c r="L1312" s="14">
        <f t="shared" si="37"/>
        <v>9127500</v>
      </c>
      <c r="M1312" s="13">
        <f t="shared" si="38"/>
        <v>912750</v>
      </c>
    </row>
    <row r="1313" spans="1:13" outlineLevel="2">
      <c r="A1313" s="10">
        <v>833</v>
      </c>
      <c r="B1313" s="26" t="s">
        <v>12</v>
      </c>
      <c r="C1313" s="32" t="s">
        <v>676</v>
      </c>
      <c r="D1313" s="29" t="s">
        <v>446</v>
      </c>
      <c r="E1313" s="11" t="s">
        <v>677</v>
      </c>
      <c r="F1313" s="11" t="s">
        <v>789</v>
      </c>
      <c r="G1313" s="12" t="s">
        <v>80</v>
      </c>
      <c r="H1313" s="13">
        <v>1351000000</v>
      </c>
      <c r="I1313" s="12">
        <v>1</v>
      </c>
      <c r="J1313" s="13">
        <v>1351000000</v>
      </c>
      <c r="K1313" s="13">
        <f t="shared" si="36"/>
        <v>2702000</v>
      </c>
      <c r="L1313" s="14">
        <f t="shared" si="37"/>
        <v>10132500</v>
      </c>
      <c r="M1313" s="13">
        <f t="shared" si="38"/>
        <v>1013250</v>
      </c>
    </row>
    <row r="1314" spans="1:13" outlineLevel="2">
      <c r="A1314" s="10">
        <v>834</v>
      </c>
      <c r="B1314" s="26" t="s">
        <v>12</v>
      </c>
      <c r="C1314" s="32" t="s">
        <v>676</v>
      </c>
      <c r="D1314" s="29" t="s">
        <v>446</v>
      </c>
      <c r="E1314" s="11" t="s">
        <v>677</v>
      </c>
      <c r="F1314" s="11" t="s">
        <v>789</v>
      </c>
      <c r="G1314" s="12" t="s">
        <v>81</v>
      </c>
      <c r="H1314" s="13">
        <v>1472000000</v>
      </c>
      <c r="I1314" s="12">
        <v>1</v>
      </c>
      <c r="J1314" s="13">
        <v>1472000000</v>
      </c>
      <c r="K1314" s="13">
        <f t="shared" ref="K1314:K1410" si="39">J1314*0.2%</f>
        <v>2944000</v>
      </c>
      <c r="L1314" s="14">
        <f t="shared" ref="L1314:L1410" si="40">J1314*0.75%</f>
        <v>11040000</v>
      </c>
      <c r="M1314" s="13">
        <f t="shared" ref="M1314:M1410" si="41">J1314*0.075%</f>
        <v>1104000</v>
      </c>
    </row>
    <row r="1315" spans="1:13" outlineLevel="2">
      <c r="A1315" s="10">
        <v>835</v>
      </c>
      <c r="B1315" s="26" t="s">
        <v>12</v>
      </c>
      <c r="C1315" s="32" t="s">
        <v>676</v>
      </c>
      <c r="D1315" s="29" t="s">
        <v>446</v>
      </c>
      <c r="E1315" s="11" t="s">
        <v>677</v>
      </c>
      <c r="F1315" s="11" t="s">
        <v>789</v>
      </c>
      <c r="G1315" s="12" t="s">
        <v>82</v>
      </c>
      <c r="H1315" s="13">
        <v>1498000000</v>
      </c>
      <c r="I1315" s="12">
        <v>1</v>
      </c>
      <c r="J1315" s="13">
        <v>1498000000</v>
      </c>
      <c r="K1315" s="13">
        <f t="shared" si="39"/>
        <v>2996000</v>
      </c>
      <c r="L1315" s="14">
        <f t="shared" si="40"/>
        <v>11235000</v>
      </c>
      <c r="M1315" s="13">
        <f t="shared" si="41"/>
        <v>1123500</v>
      </c>
    </row>
    <row r="1316" spans="1:13" outlineLevel="1">
      <c r="A1316" s="10"/>
      <c r="B1316" s="26"/>
      <c r="C1316" s="34"/>
      <c r="D1316" s="29"/>
      <c r="E1316" s="11"/>
      <c r="F1316" s="11"/>
      <c r="G1316" s="12"/>
      <c r="H1316" s="13"/>
      <c r="I1316" s="12"/>
      <c r="J1316" s="13"/>
      <c r="K1316" s="13"/>
      <c r="L1316" s="14"/>
      <c r="M1316" s="13"/>
    </row>
    <row r="1317" spans="1:13" outlineLevel="2">
      <c r="A1317" s="10">
        <v>836</v>
      </c>
      <c r="B1317" s="26" t="s">
        <v>12</v>
      </c>
      <c r="C1317" s="32" t="s">
        <v>676</v>
      </c>
      <c r="D1317" s="29" t="s">
        <v>397</v>
      </c>
      <c r="E1317" s="11" t="s">
        <v>677</v>
      </c>
      <c r="F1317" s="11" t="s">
        <v>790</v>
      </c>
      <c r="G1317" s="12" t="s">
        <v>79</v>
      </c>
      <c r="H1317" s="13">
        <v>1698000000</v>
      </c>
      <c r="I1317" s="12">
        <v>1</v>
      </c>
      <c r="J1317" s="13">
        <v>1698000000</v>
      </c>
      <c r="K1317" s="13">
        <f t="shared" si="39"/>
        <v>3396000</v>
      </c>
      <c r="L1317" s="14">
        <f t="shared" si="40"/>
        <v>12735000</v>
      </c>
      <c r="M1317" s="13">
        <f t="shared" si="41"/>
        <v>1273500</v>
      </c>
    </row>
    <row r="1318" spans="1:13" outlineLevel="2">
      <c r="A1318" s="10">
        <v>837</v>
      </c>
      <c r="B1318" s="26" t="s">
        <v>12</v>
      </c>
      <c r="C1318" s="32" t="s">
        <v>676</v>
      </c>
      <c r="D1318" s="29" t="s">
        <v>397</v>
      </c>
      <c r="E1318" s="11" t="s">
        <v>677</v>
      </c>
      <c r="F1318" s="11" t="s">
        <v>790</v>
      </c>
      <c r="G1318" s="12" t="s">
        <v>80</v>
      </c>
      <c r="H1318" s="13">
        <v>1886000000</v>
      </c>
      <c r="I1318" s="12">
        <v>1</v>
      </c>
      <c r="J1318" s="13">
        <v>1886000000</v>
      </c>
      <c r="K1318" s="13">
        <f t="shared" si="39"/>
        <v>3772000</v>
      </c>
      <c r="L1318" s="14">
        <f t="shared" si="40"/>
        <v>14145000</v>
      </c>
      <c r="M1318" s="13">
        <f t="shared" si="41"/>
        <v>1414500</v>
      </c>
    </row>
    <row r="1319" spans="1:13" outlineLevel="2">
      <c r="A1319" s="10">
        <v>838</v>
      </c>
      <c r="B1319" s="26" t="s">
        <v>12</v>
      </c>
      <c r="C1319" s="32" t="s">
        <v>676</v>
      </c>
      <c r="D1319" s="29" t="s">
        <v>397</v>
      </c>
      <c r="E1319" s="11" t="s">
        <v>677</v>
      </c>
      <c r="F1319" s="11" t="s">
        <v>790</v>
      </c>
      <c r="G1319" s="12" t="s">
        <v>81</v>
      </c>
      <c r="H1319" s="13">
        <v>1991000000</v>
      </c>
      <c r="I1319" s="12">
        <v>1</v>
      </c>
      <c r="J1319" s="13">
        <v>1991000000</v>
      </c>
      <c r="K1319" s="13">
        <f t="shared" si="39"/>
        <v>3982000</v>
      </c>
      <c r="L1319" s="14">
        <f t="shared" si="40"/>
        <v>14932500</v>
      </c>
      <c r="M1319" s="13">
        <f t="shared" si="41"/>
        <v>1493250</v>
      </c>
    </row>
    <row r="1320" spans="1:13" outlineLevel="2">
      <c r="A1320" s="10">
        <v>839</v>
      </c>
      <c r="B1320" s="26" t="s">
        <v>12</v>
      </c>
      <c r="C1320" s="32" t="s">
        <v>676</v>
      </c>
      <c r="D1320" s="29" t="s">
        <v>397</v>
      </c>
      <c r="E1320" s="11" t="s">
        <v>677</v>
      </c>
      <c r="F1320" s="11" t="s">
        <v>790</v>
      </c>
      <c r="G1320" s="12" t="s">
        <v>82</v>
      </c>
      <c r="H1320" s="13">
        <v>2091000000</v>
      </c>
      <c r="I1320" s="12">
        <v>1</v>
      </c>
      <c r="J1320" s="13">
        <v>2091000000</v>
      </c>
      <c r="K1320" s="13">
        <f t="shared" si="39"/>
        <v>4182000</v>
      </c>
      <c r="L1320" s="14">
        <f t="shared" si="40"/>
        <v>15682500</v>
      </c>
      <c r="M1320" s="13">
        <f t="shared" si="41"/>
        <v>1568250</v>
      </c>
    </row>
    <row r="1321" spans="1:13" outlineLevel="1">
      <c r="A1321" s="10"/>
      <c r="B1321" s="26"/>
      <c r="C1321" s="34"/>
      <c r="D1321" s="29"/>
      <c r="E1321" s="11"/>
      <c r="F1321" s="11"/>
      <c r="G1321" s="12"/>
      <c r="H1321" s="13"/>
      <c r="I1321" s="12"/>
      <c r="J1321" s="13"/>
      <c r="K1321" s="13"/>
      <c r="L1321" s="14"/>
      <c r="M1321" s="13"/>
    </row>
    <row r="1322" spans="1:13" outlineLevel="2">
      <c r="A1322" s="10">
        <v>840</v>
      </c>
      <c r="B1322" s="26" t="s">
        <v>12</v>
      </c>
      <c r="C1322" s="32" t="s">
        <v>676</v>
      </c>
      <c r="D1322" s="29" t="s">
        <v>255</v>
      </c>
      <c r="E1322" s="11" t="s">
        <v>677</v>
      </c>
      <c r="F1322" s="11" t="s">
        <v>791</v>
      </c>
      <c r="G1322" s="12" t="s">
        <v>82</v>
      </c>
      <c r="H1322" s="13">
        <v>2270000000</v>
      </c>
      <c r="I1322" s="12">
        <v>1</v>
      </c>
      <c r="J1322" s="13">
        <v>2270000000</v>
      </c>
      <c r="K1322" s="13">
        <f t="shared" si="39"/>
        <v>4540000</v>
      </c>
      <c r="L1322" s="14">
        <f t="shared" si="40"/>
        <v>17025000</v>
      </c>
      <c r="M1322" s="13">
        <f t="shared" si="41"/>
        <v>1702500</v>
      </c>
    </row>
    <row r="1323" spans="1:13" outlineLevel="1">
      <c r="A1323" s="10"/>
      <c r="B1323" s="26"/>
      <c r="C1323" s="34"/>
      <c r="D1323" s="29"/>
      <c r="E1323" s="11"/>
      <c r="F1323" s="11"/>
      <c r="G1323" s="12"/>
      <c r="H1323" s="13"/>
      <c r="I1323" s="12"/>
      <c r="J1323" s="13"/>
      <c r="K1323" s="13"/>
      <c r="L1323" s="14"/>
      <c r="M1323" s="13"/>
    </row>
    <row r="1324" spans="1:13" outlineLevel="2">
      <c r="A1324" s="10">
        <v>841</v>
      </c>
      <c r="B1324" s="26" t="s">
        <v>12</v>
      </c>
      <c r="C1324" s="32" t="s">
        <v>676</v>
      </c>
      <c r="D1324" s="29" t="s">
        <v>391</v>
      </c>
      <c r="E1324" s="11" t="s">
        <v>677</v>
      </c>
      <c r="F1324" s="11" t="s">
        <v>792</v>
      </c>
      <c r="G1324" s="12" t="s">
        <v>79</v>
      </c>
      <c r="H1324" s="13">
        <v>218000000</v>
      </c>
      <c r="I1324" s="12">
        <v>1</v>
      </c>
      <c r="J1324" s="13">
        <v>218000000</v>
      </c>
      <c r="K1324" s="13">
        <f t="shared" si="39"/>
        <v>436000</v>
      </c>
      <c r="L1324" s="14">
        <f t="shared" si="40"/>
        <v>1635000</v>
      </c>
      <c r="M1324" s="13">
        <f t="shared" si="41"/>
        <v>163500</v>
      </c>
    </row>
    <row r="1325" spans="1:13" outlineLevel="2">
      <c r="A1325" s="10">
        <v>842</v>
      </c>
      <c r="B1325" s="26" t="s">
        <v>12</v>
      </c>
      <c r="C1325" s="32" t="s">
        <v>676</v>
      </c>
      <c r="D1325" s="29" t="s">
        <v>391</v>
      </c>
      <c r="E1325" s="11" t="s">
        <v>677</v>
      </c>
      <c r="F1325" s="11" t="s">
        <v>792</v>
      </c>
      <c r="G1325" s="12" t="s">
        <v>80</v>
      </c>
      <c r="H1325" s="13">
        <v>229000000</v>
      </c>
      <c r="I1325" s="12">
        <v>1</v>
      </c>
      <c r="J1325" s="13">
        <v>229000000</v>
      </c>
      <c r="K1325" s="13">
        <f t="shared" si="39"/>
        <v>458000</v>
      </c>
      <c r="L1325" s="14">
        <f t="shared" si="40"/>
        <v>1717500</v>
      </c>
      <c r="M1325" s="13">
        <f t="shared" si="41"/>
        <v>171750</v>
      </c>
    </row>
    <row r="1326" spans="1:13" outlineLevel="2">
      <c r="A1326" s="10">
        <v>843</v>
      </c>
      <c r="B1326" s="26" t="s">
        <v>12</v>
      </c>
      <c r="C1326" s="32" t="s">
        <v>676</v>
      </c>
      <c r="D1326" s="29" t="s">
        <v>391</v>
      </c>
      <c r="E1326" s="11" t="s">
        <v>677</v>
      </c>
      <c r="F1326" s="11" t="s">
        <v>792</v>
      </c>
      <c r="G1326" s="12" t="s">
        <v>81</v>
      </c>
      <c r="H1326" s="13">
        <v>239000000</v>
      </c>
      <c r="I1326" s="12">
        <v>1</v>
      </c>
      <c r="J1326" s="13">
        <v>239000000</v>
      </c>
      <c r="K1326" s="13">
        <f t="shared" si="39"/>
        <v>478000</v>
      </c>
      <c r="L1326" s="14">
        <f t="shared" si="40"/>
        <v>1792500</v>
      </c>
      <c r="M1326" s="13">
        <f t="shared" si="41"/>
        <v>179250</v>
      </c>
    </row>
    <row r="1327" spans="1:13" outlineLevel="2">
      <c r="A1327" s="10">
        <v>844</v>
      </c>
      <c r="B1327" s="26" t="s">
        <v>12</v>
      </c>
      <c r="C1327" s="32" t="s">
        <v>676</v>
      </c>
      <c r="D1327" s="29" t="s">
        <v>391</v>
      </c>
      <c r="E1327" s="11" t="s">
        <v>677</v>
      </c>
      <c r="F1327" s="11" t="s">
        <v>792</v>
      </c>
      <c r="G1327" s="12" t="s">
        <v>82</v>
      </c>
      <c r="H1327" s="13">
        <v>250000000</v>
      </c>
      <c r="I1327" s="12">
        <v>1</v>
      </c>
      <c r="J1327" s="13">
        <v>250000000</v>
      </c>
      <c r="K1327" s="13">
        <f t="shared" si="39"/>
        <v>500000</v>
      </c>
      <c r="L1327" s="14">
        <f t="shared" si="40"/>
        <v>1875000</v>
      </c>
      <c r="M1327" s="13">
        <f t="shared" si="41"/>
        <v>187500</v>
      </c>
    </row>
    <row r="1328" spans="1:13" outlineLevel="1">
      <c r="A1328" s="10"/>
      <c r="B1328" s="26"/>
      <c r="C1328" s="34"/>
      <c r="D1328" s="29"/>
      <c r="E1328" s="11"/>
      <c r="F1328" s="11"/>
      <c r="G1328" s="12"/>
      <c r="H1328" s="13"/>
      <c r="I1328" s="12"/>
      <c r="J1328" s="13"/>
      <c r="K1328" s="13"/>
      <c r="L1328" s="14"/>
      <c r="M1328" s="13"/>
    </row>
    <row r="1329" spans="1:13" outlineLevel="2">
      <c r="A1329" s="10">
        <v>845</v>
      </c>
      <c r="B1329" s="26" t="s">
        <v>12</v>
      </c>
      <c r="C1329" s="32" t="s">
        <v>676</v>
      </c>
      <c r="D1329" s="29" t="s">
        <v>122</v>
      </c>
      <c r="E1329" s="11" t="s">
        <v>677</v>
      </c>
      <c r="F1329" s="11" t="s">
        <v>793</v>
      </c>
      <c r="G1329" s="12" t="s">
        <v>79</v>
      </c>
      <c r="H1329" s="13">
        <v>1083000000</v>
      </c>
      <c r="I1329" s="12">
        <v>1</v>
      </c>
      <c r="J1329" s="13">
        <v>1083000000</v>
      </c>
      <c r="K1329" s="13">
        <f t="shared" si="39"/>
        <v>2166000</v>
      </c>
      <c r="L1329" s="14">
        <f t="shared" si="40"/>
        <v>8122500</v>
      </c>
      <c r="M1329" s="13">
        <f t="shared" si="41"/>
        <v>812250</v>
      </c>
    </row>
    <row r="1330" spans="1:13" outlineLevel="2">
      <c r="A1330" s="10">
        <v>846</v>
      </c>
      <c r="B1330" s="26" t="s">
        <v>12</v>
      </c>
      <c r="C1330" s="32" t="s">
        <v>676</v>
      </c>
      <c r="D1330" s="29" t="s">
        <v>122</v>
      </c>
      <c r="E1330" s="11" t="s">
        <v>677</v>
      </c>
      <c r="F1330" s="11" t="s">
        <v>793</v>
      </c>
      <c r="G1330" s="12" t="s">
        <v>80</v>
      </c>
      <c r="H1330" s="13">
        <v>1204000000</v>
      </c>
      <c r="I1330" s="12">
        <v>1</v>
      </c>
      <c r="J1330" s="13">
        <v>1204000000</v>
      </c>
      <c r="K1330" s="13">
        <f t="shared" si="39"/>
        <v>2408000</v>
      </c>
      <c r="L1330" s="14">
        <f t="shared" si="40"/>
        <v>9030000</v>
      </c>
      <c r="M1330" s="13">
        <f t="shared" si="41"/>
        <v>903000</v>
      </c>
    </row>
    <row r="1331" spans="1:13" outlineLevel="2">
      <c r="A1331" s="10">
        <v>847</v>
      </c>
      <c r="B1331" s="26" t="s">
        <v>12</v>
      </c>
      <c r="C1331" s="32" t="s">
        <v>676</v>
      </c>
      <c r="D1331" s="29" t="s">
        <v>122</v>
      </c>
      <c r="E1331" s="11" t="s">
        <v>677</v>
      </c>
      <c r="F1331" s="11" t="s">
        <v>793</v>
      </c>
      <c r="G1331" s="12" t="s">
        <v>81</v>
      </c>
      <c r="H1331" s="13">
        <v>1258000000</v>
      </c>
      <c r="I1331" s="12">
        <v>1</v>
      </c>
      <c r="J1331" s="13">
        <v>1258000000</v>
      </c>
      <c r="K1331" s="13">
        <f t="shared" si="39"/>
        <v>2516000</v>
      </c>
      <c r="L1331" s="14">
        <f t="shared" si="40"/>
        <v>9435000</v>
      </c>
      <c r="M1331" s="13">
        <f t="shared" si="41"/>
        <v>943500</v>
      </c>
    </row>
    <row r="1332" spans="1:13" outlineLevel="2">
      <c r="A1332" s="10">
        <v>848</v>
      </c>
      <c r="B1332" s="26" t="s">
        <v>12</v>
      </c>
      <c r="C1332" s="32" t="s">
        <v>676</v>
      </c>
      <c r="D1332" s="29" t="s">
        <v>122</v>
      </c>
      <c r="E1332" s="11" t="s">
        <v>677</v>
      </c>
      <c r="F1332" s="11" t="s">
        <v>793</v>
      </c>
      <c r="G1332" s="12" t="s">
        <v>82</v>
      </c>
      <c r="H1332" s="13">
        <v>1321000000</v>
      </c>
      <c r="I1332" s="12">
        <v>1</v>
      </c>
      <c r="J1332" s="13">
        <v>1321000000</v>
      </c>
      <c r="K1332" s="13">
        <f t="shared" si="39"/>
        <v>2642000</v>
      </c>
      <c r="L1332" s="14">
        <f t="shared" si="40"/>
        <v>9907500</v>
      </c>
      <c r="M1332" s="13">
        <f t="shared" si="41"/>
        <v>990750</v>
      </c>
    </row>
    <row r="1333" spans="1:13" outlineLevel="1">
      <c r="A1333" s="10"/>
      <c r="B1333" s="26"/>
      <c r="C1333" s="34"/>
      <c r="D1333" s="29"/>
      <c r="E1333" s="11"/>
      <c r="F1333" s="11"/>
      <c r="G1333" s="12"/>
      <c r="H1333" s="13"/>
      <c r="I1333" s="12"/>
      <c r="J1333" s="13"/>
      <c r="K1333" s="13"/>
      <c r="L1333" s="14"/>
      <c r="M1333" s="13"/>
    </row>
    <row r="1334" spans="1:13" outlineLevel="2">
      <c r="A1334" s="10">
        <v>849</v>
      </c>
      <c r="B1334" s="26" t="s">
        <v>12</v>
      </c>
      <c r="C1334" s="32" t="s">
        <v>676</v>
      </c>
      <c r="D1334" s="29" t="s">
        <v>416</v>
      </c>
      <c r="E1334" s="11" t="s">
        <v>677</v>
      </c>
      <c r="F1334" s="11" t="s">
        <v>794</v>
      </c>
      <c r="G1334" s="12" t="s">
        <v>79</v>
      </c>
      <c r="H1334" s="13">
        <v>264000000</v>
      </c>
      <c r="I1334" s="12">
        <v>1</v>
      </c>
      <c r="J1334" s="13">
        <v>264000000</v>
      </c>
      <c r="K1334" s="13">
        <f t="shared" si="39"/>
        <v>528000</v>
      </c>
      <c r="L1334" s="14">
        <f t="shared" si="40"/>
        <v>1980000</v>
      </c>
      <c r="M1334" s="13">
        <f t="shared" si="41"/>
        <v>198000</v>
      </c>
    </row>
    <row r="1335" spans="1:13" outlineLevel="2">
      <c r="A1335" s="10">
        <v>850</v>
      </c>
      <c r="B1335" s="26" t="s">
        <v>12</v>
      </c>
      <c r="C1335" s="32" t="s">
        <v>676</v>
      </c>
      <c r="D1335" s="29" t="s">
        <v>416</v>
      </c>
      <c r="E1335" s="11" t="s">
        <v>677</v>
      </c>
      <c r="F1335" s="11" t="s">
        <v>794</v>
      </c>
      <c r="G1335" s="12" t="s">
        <v>80</v>
      </c>
      <c r="H1335" s="13">
        <v>278000000</v>
      </c>
      <c r="I1335" s="12">
        <v>1</v>
      </c>
      <c r="J1335" s="13">
        <v>278000000</v>
      </c>
      <c r="K1335" s="13">
        <f t="shared" si="39"/>
        <v>556000</v>
      </c>
      <c r="L1335" s="14">
        <f t="shared" si="40"/>
        <v>2085000</v>
      </c>
      <c r="M1335" s="13">
        <f t="shared" si="41"/>
        <v>208500</v>
      </c>
    </row>
    <row r="1336" spans="1:13" outlineLevel="2">
      <c r="A1336" s="10">
        <v>851</v>
      </c>
      <c r="B1336" s="26" t="s">
        <v>12</v>
      </c>
      <c r="C1336" s="32" t="s">
        <v>676</v>
      </c>
      <c r="D1336" s="29" t="s">
        <v>416</v>
      </c>
      <c r="E1336" s="11" t="s">
        <v>677</v>
      </c>
      <c r="F1336" s="11" t="s">
        <v>794</v>
      </c>
      <c r="G1336" s="12" t="s">
        <v>81</v>
      </c>
      <c r="H1336" s="13">
        <v>290000000</v>
      </c>
      <c r="I1336" s="12">
        <v>1</v>
      </c>
      <c r="J1336" s="13">
        <v>290000000</v>
      </c>
      <c r="K1336" s="13">
        <f t="shared" si="39"/>
        <v>580000</v>
      </c>
      <c r="L1336" s="14">
        <f t="shared" si="40"/>
        <v>2175000</v>
      </c>
      <c r="M1336" s="13">
        <f t="shared" si="41"/>
        <v>217500</v>
      </c>
    </row>
    <row r="1337" spans="1:13" outlineLevel="2">
      <c r="A1337" s="10">
        <v>852</v>
      </c>
      <c r="B1337" s="26" t="s">
        <v>12</v>
      </c>
      <c r="C1337" s="32" t="s">
        <v>676</v>
      </c>
      <c r="D1337" s="29" t="s">
        <v>416</v>
      </c>
      <c r="E1337" s="11" t="s">
        <v>677</v>
      </c>
      <c r="F1337" s="11" t="s">
        <v>794</v>
      </c>
      <c r="G1337" s="12" t="s">
        <v>82</v>
      </c>
      <c r="H1337" s="13">
        <v>305000000</v>
      </c>
      <c r="I1337" s="12">
        <v>1</v>
      </c>
      <c r="J1337" s="13">
        <v>305000000</v>
      </c>
      <c r="K1337" s="13">
        <f t="shared" si="39"/>
        <v>610000</v>
      </c>
      <c r="L1337" s="14">
        <f t="shared" si="40"/>
        <v>2287500</v>
      </c>
      <c r="M1337" s="13">
        <f t="shared" si="41"/>
        <v>228750</v>
      </c>
    </row>
    <row r="1338" spans="1:13" outlineLevel="1">
      <c r="A1338" s="10"/>
      <c r="B1338" s="26"/>
      <c r="C1338" s="34"/>
      <c r="D1338" s="29"/>
      <c r="E1338" s="11"/>
      <c r="F1338" s="11"/>
      <c r="G1338" s="12"/>
      <c r="H1338" s="13"/>
      <c r="I1338" s="12"/>
      <c r="J1338" s="13"/>
      <c r="K1338" s="13"/>
      <c r="L1338" s="14"/>
      <c r="M1338" s="13"/>
    </row>
    <row r="1339" spans="1:13" outlineLevel="2">
      <c r="A1339" s="10">
        <v>853</v>
      </c>
      <c r="B1339" s="26" t="s">
        <v>12</v>
      </c>
      <c r="C1339" s="32" t="s">
        <v>676</v>
      </c>
      <c r="D1339" s="29" t="s">
        <v>124</v>
      </c>
      <c r="E1339" s="11" t="s">
        <v>677</v>
      </c>
      <c r="F1339" s="11" t="s">
        <v>795</v>
      </c>
      <c r="G1339" s="12" t="s">
        <v>79</v>
      </c>
      <c r="H1339" s="13">
        <v>1118000000</v>
      </c>
      <c r="I1339" s="12">
        <v>1</v>
      </c>
      <c r="J1339" s="13">
        <v>1118000000</v>
      </c>
      <c r="K1339" s="13">
        <f t="shared" si="39"/>
        <v>2236000</v>
      </c>
      <c r="L1339" s="14">
        <f t="shared" si="40"/>
        <v>8385000</v>
      </c>
      <c r="M1339" s="13">
        <f t="shared" si="41"/>
        <v>838500</v>
      </c>
    </row>
    <row r="1340" spans="1:13" outlineLevel="2">
      <c r="A1340" s="10">
        <v>854</v>
      </c>
      <c r="B1340" s="26" t="s">
        <v>12</v>
      </c>
      <c r="C1340" s="32" t="s">
        <v>676</v>
      </c>
      <c r="D1340" s="29" t="s">
        <v>124</v>
      </c>
      <c r="E1340" s="11" t="s">
        <v>677</v>
      </c>
      <c r="F1340" s="11" t="s">
        <v>795</v>
      </c>
      <c r="G1340" s="12" t="s">
        <v>80</v>
      </c>
      <c r="H1340" s="13">
        <v>1242000000</v>
      </c>
      <c r="I1340" s="12">
        <v>1</v>
      </c>
      <c r="J1340" s="13">
        <v>1242000000</v>
      </c>
      <c r="K1340" s="13">
        <f t="shared" si="39"/>
        <v>2484000</v>
      </c>
      <c r="L1340" s="14">
        <f t="shared" si="40"/>
        <v>9315000</v>
      </c>
      <c r="M1340" s="13">
        <f t="shared" si="41"/>
        <v>931500</v>
      </c>
    </row>
    <row r="1341" spans="1:13" outlineLevel="2">
      <c r="A1341" s="10">
        <v>855</v>
      </c>
      <c r="B1341" s="26" t="s">
        <v>12</v>
      </c>
      <c r="C1341" s="32" t="s">
        <v>676</v>
      </c>
      <c r="D1341" s="29" t="s">
        <v>124</v>
      </c>
      <c r="E1341" s="11" t="s">
        <v>677</v>
      </c>
      <c r="F1341" s="11" t="s">
        <v>795</v>
      </c>
      <c r="G1341" s="12" t="s">
        <v>81</v>
      </c>
      <c r="H1341" s="13">
        <v>1298000000</v>
      </c>
      <c r="I1341" s="12">
        <v>1</v>
      </c>
      <c r="J1341" s="13">
        <v>1298000000</v>
      </c>
      <c r="K1341" s="13">
        <f t="shared" si="39"/>
        <v>2596000</v>
      </c>
      <c r="L1341" s="14">
        <f t="shared" si="40"/>
        <v>9735000</v>
      </c>
      <c r="M1341" s="13">
        <f t="shared" si="41"/>
        <v>973500</v>
      </c>
    </row>
    <row r="1342" spans="1:13" outlineLevel="2">
      <c r="A1342" s="10">
        <v>856</v>
      </c>
      <c r="B1342" s="26" t="s">
        <v>12</v>
      </c>
      <c r="C1342" s="32" t="s">
        <v>676</v>
      </c>
      <c r="D1342" s="29" t="s">
        <v>124</v>
      </c>
      <c r="E1342" s="11" t="s">
        <v>677</v>
      </c>
      <c r="F1342" s="11" t="s">
        <v>795</v>
      </c>
      <c r="G1342" s="12" t="s">
        <v>82</v>
      </c>
      <c r="H1342" s="13">
        <v>1362000000</v>
      </c>
      <c r="I1342" s="12">
        <v>1</v>
      </c>
      <c r="J1342" s="13">
        <v>1362000000</v>
      </c>
      <c r="K1342" s="13">
        <f t="shared" si="39"/>
        <v>2724000</v>
      </c>
      <c r="L1342" s="14">
        <f t="shared" si="40"/>
        <v>10215000</v>
      </c>
      <c r="M1342" s="13">
        <f t="shared" si="41"/>
        <v>1021500</v>
      </c>
    </row>
    <row r="1343" spans="1:13" outlineLevel="1">
      <c r="A1343" s="10"/>
      <c r="B1343" s="26"/>
      <c r="C1343" s="34"/>
      <c r="D1343" s="29"/>
      <c r="E1343" s="11"/>
      <c r="F1343" s="11"/>
      <c r="G1343" s="12"/>
      <c r="H1343" s="13"/>
      <c r="I1343" s="12"/>
      <c r="J1343" s="13"/>
      <c r="K1343" s="13"/>
      <c r="L1343" s="14"/>
      <c r="M1343" s="13"/>
    </row>
    <row r="1344" spans="1:13" outlineLevel="2">
      <c r="A1344" s="10">
        <v>857</v>
      </c>
      <c r="B1344" s="26" t="s">
        <v>12</v>
      </c>
      <c r="C1344" s="32" t="s">
        <v>676</v>
      </c>
      <c r="D1344" s="29" t="s">
        <v>395</v>
      </c>
      <c r="E1344" s="11" t="s">
        <v>677</v>
      </c>
      <c r="F1344" s="11" t="s">
        <v>796</v>
      </c>
      <c r="G1344" s="12" t="s">
        <v>79</v>
      </c>
      <c r="H1344" s="13">
        <v>339000000</v>
      </c>
      <c r="I1344" s="12">
        <v>1</v>
      </c>
      <c r="J1344" s="13">
        <v>339000000</v>
      </c>
      <c r="K1344" s="13">
        <f t="shared" si="39"/>
        <v>678000</v>
      </c>
      <c r="L1344" s="14">
        <f t="shared" si="40"/>
        <v>2542500</v>
      </c>
      <c r="M1344" s="13">
        <f t="shared" si="41"/>
        <v>254250</v>
      </c>
    </row>
    <row r="1345" spans="1:13" outlineLevel="2">
      <c r="A1345" s="10">
        <v>858</v>
      </c>
      <c r="B1345" s="26" t="s">
        <v>12</v>
      </c>
      <c r="C1345" s="32" t="s">
        <v>676</v>
      </c>
      <c r="D1345" s="29" t="s">
        <v>395</v>
      </c>
      <c r="E1345" s="11" t="s">
        <v>677</v>
      </c>
      <c r="F1345" s="11" t="s">
        <v>796</v>
      </c>
      <c r="G1345" s="12" t="s">
        <v>80</v>
      </c>
      <c r="H1345" s="13">
        <v>355000000</v>
      </c>
      <c r="I1345" s="12">
        <v>1</v>
      </c>
      <c r="J1345" s="13">
        <v>355000000</v>
      </c>
      <c r="K1345" s="13">
        <f t="shared" si="39"/>
        <v>710000</v>
      </c>
      <c r="L1345" s="14">
        <f t="shared" si="40"/>
        <v>2662500</v>
      </c>
      <c r="M1345" s="13">
        <f t="shared" si="41"/>
        <v>266250</v>
      </c>
    </row>
    <row r="1346" spans="1:13" outlineLevel="2">
      <c r="A1346" s="10">
        <v>859</v>
      </c>
      <c r="B1346" s="26" t="s">
        <v>12</v>
      </c>
      <c r="C1346" s="32" t="s">
        <v>676</v>
      </c>
      <c r="D1346" s="29" t="s">
        <v>395</v>
      </c>
      <c r="E1346" s="11" t="s">
        <v>677</v>
      </c>
      <c r="F1346" s="11" t="s">
        <v>796</v>
      </c>
      <c r="G1346" s="12" t="s">
        <v>81</v>
      </c>
      <c r="H1346" s="13">
        <v>371000000</v>
      </c>
      <c r="I1346" s="12">
        <v>1</v>
      </c>
      <c r="J1346" s="13">
        <v>371000000</v>
      </c>
      <c r="K1346" s="13">
        <f t="shared" si="39"/>
        <v>742000</v>
      </c>
      <c r="L1346" s="14">
        <f t="shared" si="40"/>
        <v>2782500</v>
      </c>
      <c r="M1346" s="13">
        <f t="shared" si="41"/>
        <v>278250</v>
      </c>
    </row>
    <row r="1347" spans="1:13" outlineLevel="2">
      <c r="A1347" s="10">
        <v>860</v>
      </c>
      <c r="B1347" s="26" t="s">
        <v>12</v>
      </c>
      <c r="C1347" s="32" t="s">
        <v>676</v>
      </c>
      <c r="D1347" s="29" t="s">
        <v>395</v>
      </c>
      <c r="E1347" s="11" t="s">
        <v>677</v>
      </c>
      <c r="F1347" s="11" t="s">
        <v>796</v>
      </c>
      <c r="G1347" s="12" t="s">
        <v>82</v>
      </c>
      <c r="H1347" s="13">
        <v>389000000</v>
      </c>
      <c r="I1347" s="12">
        <v>1</v>
      </c>
      <c r="J1347" s="13">
        <v>389000000</v>
      </c>
      <c r="K1347" s="13">
        <f t="shared" si="39"/>
        <v>778000</v>
      </c>
      <c r="L1347" s="14">
        <f t="shared" si="40"/>
        <v>2917500</v>
      </c>
      <c r="M1347" s="13">
        <f t="shared" si="41"/>
        <v>291750</v>
      </c>
    </row>
    <row r="1348" spans="1:13" outlineLevel="1">
      <c r="A1348" s="10"/>
      <c r="B1348" s="26"/>
      <c r="C1348" s="34"/>
      <c r="D1348" s="29"/>
      <c r="E1348" s="11"/>
      <c r="F1348" s="11"/>
      <c r="G1348" s="12"/>
      <c r="H1348" s="13"/>
      <c r="I1348" s="12"/>
      <c r="J1348" s="13"/>
      <c r="K1348" s="13"/>
      <c r="L1348" s="14"/>
      <c r="M1348" s="13"/>
    </row>
    <row r="1349" spans="1:13" outlineLevel="2">
      <c r="A1349" s="10">
        <v>861</v>
      </c>
      <c r="B1349" s="26" t="s">
        <v>12</v>
      </c>
      <c r="C1349" s="32" t="s">
        <v>676</v>
      </c>
      <c r="D1349" s="29" t="s">
        <v>405</v>
      </c>
      <c r="E1349" s="11" t="s">
        <v>677</v>
      </c>
      <c r="F1349" s="11" t="s">
        <v>797</v>
      </c>
      <c r="G1349" s="12" t="s">
        <v>82</v>
      </c>
      <c r="H1349" s="13">
        <v>629000000</v>
      </c>
      <c r="I1349" s="12">
        <v>1</v>
      </c>
      <c r="J1349" s="13">
        <v>629000000</v>
      </c>
      <c r="K1349" s="13">
        <f t="shared" si="39"/>
        <v>1258000</v>
      </c>
      <c r="L1349" s="14">
        <f t="shared" si="40"/>
        <v>4717500</v>
      </c>
      <c r="M1349" s="13">
        <f t="shared" si="41"/>
        <v>471750</v>
      </c>
    </row>
    <row r="1350" spans="1:13" outlineLevel="1">
      <c r="A1350" s="10"/>
      <c r="B1350" s="26"/>
      <c r="C1350" s="34"/>
      <c r="D1350" s="29"/>
      <c r="E1350" s="11"/>
      <c r="F1350" s="11"/>
      <c r="G1350" s="12"/>
      <c r="H1350" s="13"/>
      <c r="I1350" s="12"/>
      <c r="J1350" s="13"/>
      <c r="K1350" s="13"/>
      <c r="L1350" s="14"/>
      <c r="M1350" s="13"/>
    </row>
    <row r="1351" spans="1:13" outlineLevel="2">
      <c r="A1351" s="10">
        <v>862</v>
      </c>
      <c r="B1351" s="26" t="s">
        <v>12</v>
      </c>
      <c r="C1351" s="32" t="s">
        <v>676</v>
      </c>
      <c r="D1351" s="29" t="s">
        <v>181</v>
      </c>
      <c r="E1351" s="11" t="s">
        <v>677</v>
      </c>
      <c r="F1351" s="11" t="s">
        <v>798</v>
      </c>
      <c r="G1351" s="12" t="s">
        <v>24</v>
      </c>
      <c r="H1351" s="13">
        <v>5878000000</v>
      </c>
      <c r="I1351" s="12">
        <v>1</v>
      </c>
      <c r="J1351" s="13">
        <v>5878000000</v>
      </c>
      <c r="K1351" s="13">
        <f t="shared" si="39"/>
        <v>11756000</v>
      </c>
      <c r="L1351" s="14">
        <f t="shared" si="40"/>
        <v>44085000</v>
      </c>
      <c r="M1351" s="13">
        <f t="shared" si="41"/>
        <v>4408500</v>
      </c>
    </row>
    <row r="1352" spans="1:13" outlineLevel="1">
      <c r="A1352" s="10"/>
      <c r="B1352" s="26"/>
      <c r="C1352" s="34"/>
      <c r="D1352" s="29"/>
      <c r="E1352" s="11"/>
      <c r="F1352" s="11"/>
      <c r="G1352" s="12"/>
      <c r="H1352" s="13"/>
      <c r="I1352" s="12"/>
      <c r="J1352" s="13"/>
      <c r="K1352" s="13"/>
      <c r="L1352" s="14"/>
      <c r="M1352" s="13"/>
    </row>
    <row r="1353" spans="1:13" outlineLevel="2">
      <c r="A1353" s="10">
        <v>863</v>
      </c>
      <c r="B1353" s="26" t="s">
        <v>12</v>
      </c>
      <c r="C1353" s="32" t="s">
        <v>676</v>
      </c>
      <c r="D1353" s="29" t="s">
        <v>146</v>
      </c>
      <c r="E1353" s="11" t="s">
        <v>677</v>
      </c>
      <c r="F1353" s="11" t="s">
        <v>799</v>
      </c>
      <c r="G1353" s="12" t="s">
        <v>40</v>
      </c>
      <c r="H1353" s="13">
        <v>732000000</v>
      </c>
      <c r="I1353" s="12">
        <v>1</v>
      </c>
      <c r="J1353" s="13">
        <v>732000000</v>
      </c>
      <c r="K1353" s="13">
        <f t="shared" si="39"/>
        <v>1464000</v>
      </c>
      <c r="L1353" s="14">
        <f t="shared" si="40"/>
        <v>5490000</v>
      </c>
      <c r="M1353" s="13">
        <f t="shared" si="41"/>
        <v>549000</v>
      </c>
    </row>
    <row r="1354" spans="1:13" outlineLevel="1">
      <c r="A1354" s="10"/>
      <c r="B1354" s="26"/>
      <c r="C1354" s="34"/>
      <c r="D1354" s="29"/>
      <c r="E1354" s="11"/>
      <c r="F1354" s="11"/>
      <c r="G1354" s="12"/>
      <c r="H1354" s="13"/>
      <c r="I1354" s="12"/>
      <c r="J1354" s="13"/>
      <c r="K1354" s="13"/>
      <c r="L1354" s="14"/>
      <c r="M1354" s="13"/>
    </row>
    <row r="1355" spans="1:13" outlineLevel="2">
      <c r="A1355" s="10">
        <v>864</v>
      </c>
      <c r="B1355" s="26" t="s">
        <v>12</v>
      </c>
      <c r="C1355" s="32" t="s">
        <v>676</v>
      </c>
      <c r="D1355" s="29" t="s">
        <v>183</v>
      </c>
      <c r="E1355" s="11" t="s">
        <v>677</v>
      </c>
      <c r="F1355" s="11" t="s">
        <v>800</v>
      </c>
      <c r="G1355" s="12" t="s">
        <v>24</v>
      </c>
      <c r="H1355" s="13">
        <v>1800000000</v>
      </c>
      <c r="I1355" s="12">
        <v>1</v>
      </c>
      <c r="J1355" s="13">
        <v>1800000000</v>
      </c>
      <c r="K1355" s="13">
        <f t="shared" si="39"/>
        <v>3600000</v>
      </c>
      <c r="L1355" s="14">
        <f t="shared" si="40"/>
        <v>13500000</v>
      </c>
      <c r="M1355" s="13">
        <f t="shared" si="41"/>
        <v>1350000</v>
      </c>
    </row>
    <row r="1356" spans="1:13" outlineLevel="1">
      <c r="A1356" s="10"/>
      <c r="B1356" s="26"/>
      <c r="C1356" s="34"/>
      <c r="D1356" s="29"/>
      <c r="E1356" s="11"/>
      <c r="F1356" s="11"/>
      <c r="G1356" s="12"/>
      <c r="H1356" s="13"/>
      <c r="I1356" s="12"/>
      <c r="J1356" s="13"/>
      <c r="K1356" s="13"/>
      <c r="L1356" s="14"/>
      <c r="M1356" s="13"/>
    </row>
    <row r="1357" spans="1:13" outlineLevel="2">
      <c r="A1357" s="10">
        <v>865</v>
      </c>
      <c r="B1357" s="26" t="s">
        <v>12</v>
      </c>
      <c r="C1357" s="32" t="s">
        <v>801</v>
      </c>
      <c r="D1357" s="29" t="s">
        <v>14</v>
      </c>
      <c r="E1357" s="11" t="s">
        <v>802</v>
      </c>
      <c r="F1357" s="11" t="s">
        <v>72</v>
      </c>
      <c r="G1357" s="12" t="s">
        <v>80</v>
      </c>
      <c r="H1357" s="13">
        <v>1241000000</v>
      </c>
      <c r="I1357" s="12">
        <v>1</v>
      </c>
      <c r="J1357" s="13">
        <v>1241000000</v>
      </c>
      <c r="K1357" s="13">
        <f t="shared" si="39"/>
        <v>2482000</v>
      </c>
      <c r="L1357" s="14">
        <f t="shared" si="40"/>
        <v>9307500</v>
      </c>
      <c r="M1357" s="13">
        <f t="shared" si="41"/>
        <v>930750</v>
      </c>
    </row>
    <row r="1358" spans="1:13" outlineLevel="1">
      <c r="A1358" s="10"/>
      <c r="B1358" s="26"/>
      <c r="C1358" s="34"/>
      <c r="D1358" s="29"/>
      <c r="E1358" s="11"/>
      <c r="F1358" s="11"/>
      <c r="G1358" s="12"/>
      <c r="H1358" s="13"/>
      <c r="I1358" s="12"/>
      <c r="J1358" s="13"/>
      <c r="K1358" s="13"/>
      <c r="L1358" s="14"/>
      <c r="M1358" s="13"/>
    </row>
    <row r="1359" spans="1:13" outlineLevel="2">
      <c r="A1359" s="10">
        <v>866</v>
      </c>
      <c r="B1359" s="26" t="s">
        <v>12</v>
      </c>
      <c r="C1359" s="32" t="s">
        <v>803</v>
      </c>
      <c r="D1359" s="29" t="s">
        <v>22</v>
      </c>
      <c r="E1359" s="11" t="s">
        <v>804</v>
      </c>
      <c r="F1359" s="11" t="s">
        <v>805</v>
      </c>
      <c r="G1359" s="12" t="s">
        <v>79</v>
      </c>
      <c r="H1359" s="13">
        <v>908000000</v>
      </c>
      <c r="I1359" s="12">
        <v>1</v>
      </c>
      <c r="J1359" s="13">
        <v>908000000</v>
      </c>
      <c r="K1359" s="13">
        <f t="shared" si="39"/>
        <v>1816000</v>
      </c>
      <c r="L1359" s="14">
        <f t="shared" si="40"/>
        <v>6810000</v>
      </c>
      <c r="M1359" s="13">
        <f t="shared" si="41"/>
        <v>681000</v>
      </c>
    </row>
    <row r="1360" spans="1:13" outlineLevel="2">
      <c r="A1360" s="10">
        <v>867</v>
      </c>
      <c r="B1360" s="26" t="s">
        <v>12</v>
      </c>
      <c r="C1360" s="32" t="s">
        <v>803</v>
      </c>
      <c r="D1360" s="29" t="s">
        <v>22</v>
      </c>
      <c r="E1360" s="11" t="s">
        <v>804</v>
      </c>
      <c r="F1360" s="11" t="s">
        <v>805</v>
      </c>
      <c r="G1360" s="12" t="s">
        <v>80</v>
      </c>
      <c r="H1360" s="13">
        <v>955000000</v>
      </c>
      <c r="I1360" s="12">
        <v>1</v>
      </c>
      <c r="J1360" s="13">
        <v>955000000</v>
      </c>
      <c r="K1360" s="13">
        <f t="shared" si="39"/>
        <v>1910000</v>
      </c>
      <c r="L1360" s="14">
        <f t="shared" si="40"/>
        <v>7162500</v>
      </c>
      <c r="M1360" s="13">
        <f t="shared" si="41"/>
        <v>716250</v>
      </c>
    </row>
    <row r="1361" spans="1:13" outlineLevel="2">
      <c r="A1361" s="10">
        <v>868</v>
      </c>
      <c r="B1361" s="26" t="s">
        <v>12</v>
      </c>
      <c r="C1361" s="32" t="s">
        <v>803</v>
      </c>
      <c r="D1361" s="29" t="s">
        <v>22</v>
      </c>
      <c r="E1361" s="11" t="s">
        <v>804</v>
      </c>
      <c r="F1361" s="11" t="s">
        <v>805</v>
      </c>
      <c r="G1361" s="12" t="s">
        <v>81</v>
      </c>
      <c r="H1361" s="13">
        <v>1006000000</v>
      </c>
      <c r="I1361" s="12">
        <v>1</v>
      </c>
      <c r="J1361" s="13">
        <v>1006000000</v>
      </c>
      <c r="K1361" s="13">
        <f t="shared" si="39"/>
        <v>2012000</v>
      </c>
      <c r="L1361" s="14">
        <f t="shared" si="40"/>
        <v>7545000</v>
      </c>
      <c r="M1361" s="13">
        <f t="shared" si="41"/>
        <v>754500</v>
      </c>
    </row>
    <row r="1362" spans="1:13" outlineLevel="2">
      <c r="A1362" s="10">
        <v>869</v>
      </c>
      <c r="B1362" s="26" t="s">
        <v>12</v>
      </c>
      <c r="C1362" s="32" t="s">
        <v>803</v>
      </c>
      <c r="D1362" s="29" t="s">
        <v>22</v>
      </c>
      <c r="E1362" s="11" t="s">
        <v>804</v>
      </c>
      <c r="F1362" s="11" t="s">
        <v>805</v>
      </c>
      <c r="G1362" s="12" t="s">
        <v>82</v>
      </c>
      <c r="H1362" s="13">
        <v>1056000000</v>
      </c>
      <c r="I1362" s="12">
        <v>1</v>
      </c>
      <c r="J1362" s="13">
        <v>1056000000</v>
      </c>
      <c r="K1362" s="13">
        <f t="shared" si="39"/>
        <v>2112000</v>
      </c>
      <c r="L1362" s="14">
        <f t="shared" si="40"/>
        <v>7920000</v>
      </c>
      <c r="M1362" s="13">
        <f t="shared" si="41"/>
        <v>792000</v>
      </c>
    </row>
    <row r="1363" spans="1:13" outlineLevel="1">
      <c r="A1363" s="10"/>
      <c r="B1363" s="26"/>
      <c r="C1363" s="34"/>
      <c r="D1363" s="29"/>
      <c r="E1363" s="11"/>
      <c r="F1363" s="11"/>
      <c r="G1363" s="12"/>
      <c r="H1363" s="13"/>
      <c r="I1363" s="12"/>
      <c r="J1363" s="13"/>
      <c r="K1363" s="13"/>
      <c r="L1363" s="14"/>
      <c r="M1363" s="13"/>
    </row>
    <row r="1364" spans="1:13" outlineLevel="2">
      <c r="A1364" s="10">
        <v>870</v>
      </c>
      <c r="B1364" s="26" t="s">
        <v>12</v>
      </c>
      <c r="C1364" s="32" t="s">
        <v>803</v>
      </c>
      <c r="D1364" s="29" t="s">
        <v>14</v>
      </c>
      <c r="E1364" s="11" t="s">
        <v>804</v>
      </c>
      <c r="F1364" s="11" t="s">
        <v>806</v>
      </c>
      <c r="G1364" s="12" t="s">
        <v>79</v>
      </c>
      <c r="H1364" s="13">
        <v>908000000</v>
      </c>
      <c r="I1364" s="12">
        <v>1</v>
      </c>
      <c r="J1364" s="13">
        <v>908000000</v>
      </c>
      <c r="K1364" s="13">
        <f t="shared" si="39"/>
        <v>1816000</v>
      </c>
      <c r="L1364" s="14">
        <f t="shared" si="40"/>
        <v>6810000</v>
      </c>
      <c r="M1364" s="13">
        <f t="shared" si="41"/>
        <v>681000</v>
      </c>
    </row>
    <row r="1365" spans="1:13" outlineLevel="2">
      <c r="A1365" s="10">
        <v>871</v>
      </c>
      <c r="B1365" s="26" t="s">
        <v>12</v>
      </c>
      <c r="C1365" s="32" t="s">
        <v>803</v>
      </c>
      <c r="D1365" s="29" t="s">
        <v>14</v>
      </c>
      <c r="E1365" s="11" t="s">
        <v>804</v>
      </c>
      <c r="F1365" s="11" t="s">
        <v>806</v>
      </c>
      <c r="G1365" s="12" t="s">
        <v>80</v>
      </c>
      <c r="H1365" s="13">
        <v>955000000</v>
      </c>
      <c r="I1365" s="12">
        <v>1</v>
      </c>
      <c r="J1365" s="13">
        <v>955000000</v>
      </c>
      <c r="K1365" s="13">
        <f t="shared" si="39"/>
        <v>1910000</v>
      </c>
      <c r="L1365" s="14">
        <f t="shared" si="40"/>
        <v>7162500</v>
      </c>
      <c r="M1365" s="13">
        <f t="shared" si="41"/>
        <v>716250</v>
      </c>
    </row>
    <row r="1366" spans="1:13" outlineLevel="2">
      <c r="A1366" s="10">
        <v>872</v>
      </c>
      <c r="B1366" s="26" t="s">
        <v>12</v>
      </c>
      <c r="C1366" s="32" t="s">
        <v>803</v>
      </c>
      <c r="D1366" s="29" t="s">
        <v>14</v>
      </c>
      <c r="E1366" s="11" t="s">
        <v>804</v>
      </c>
      <c r="F1366" s="11" t="s">
        <v>806</v>
      </c>
      <c r="G1366" s="12" t="s">
        <v>81</v>
      </c>
      <c r="H1366" s="13">
        <v>1006000000</v>
      </c>
      <c r="I1366" s="12">
        <v>1</v>
      </c>
      <c r="J1366" s="13">
        <v>1006000000</v>
      </c>
      <c r="K1366" s="13">
        <f t="shared" si="39"/>
        <v>2012000</v>
      </c>
      <c r="L1366" s="14">
        <f t="shared" si="40"/>
        <v>7545000</v>
      </c>
      <c r="M1366" s="13">
        <f t="shared" si="41"/>
        <v>754500</v>
      </c>
    </row>
    <row r="1367" spans="1:13" outlineLevel="2">
      <c r="A1367" s="10">
        <v>873</v>
      </c>
      <c r="B1367" s="26" t="s">
        <v>12</v>
      </c>
      <c r="C1367" s="32" t="s">
        <v>803</v>
      </c>
      <c r="D1367" s="29" t="s">
        <v>14</v>
      </c>
      <c r="E1367" s="11" t="s">
        <v>804</v>
      </c>
      <c r="F1367" s="11" t="s">
        <v>806</v>
      </c>
      <c r="G1367" s="12" t="s">
        <v>82</v>
      </c>
      <c r="H1367" s="13">
        <v>1056000000</v>
      </c>
      <c r="I1367" s="12">
        <v>1</v>
      </c>
      <c r="J1367" s="13">
        <v>1056000000</v>
      </c>
      <c r="K1367" s="13">
        <f t="shared" si="39"/>
        <v>2112000</v>
      </c>
      <c r="L1367" s="14">
        <f t="shared" si="40"/>
        <v>7920000</v>
      </c>
      <c r="M1367" s="13">
        <f t="shared" si="41"/>
        <v>792000</v>
      </c>
    </row>
    <row r="1368" spans="1:13" outlineLevel="1">
      <c r="A1368" s="10"/>
      <c r="B1368" s="26"/>
      <c r="C1368" s="34"/>
      <c r="D1368" s="29"/>
      <c r="E1368" s="11"/>
      <c r="F1368" s="11"/>
      <c r="G1368" s="12"/>
      <c r="H1368" s="13"/>
      <c r="I1368" s="12"/>
      <c r="J1368" s="13"/>
      <c r="K1368" s="13"/>
      <c r="L1368" s="14"/>
      <c r="M1368" s="13"/>
    </row>
    <row r="1369" spans="1:13" outlineLevel="2">
      <c r="A1369" s="10">
        <v>874</v>
      </c>
      <c r="B1369" s="26" t="s">
        <v>12</v>
      </c>
      <c r="C1369" s="32" t="s">
        <v>803</v>
      </c>
      <c r="D1369" s="29" t="s">
        <v>27</v>
      </c>
      <c r="E1369" s="11" t="s">
        <v>804</v>
      </c>
      <c r="F1369" s="11" t="s">
        <v>807</v>
      </c>
      <c r="G1369" s="12" t="s">
        <v>79</v>
      </c>
      <c r="H1369" s="13">
        <v>1068000000</v>
      </c>
      <c r="I1369" s="12">
        <v>1</v>
      </c>
      <c r="J1369" s="13">
        <v>1068000000</v>
      </c>
      <c r="K1369" s="13">
        <f t="shared" si="39"/>
        <v>2136000</v>
      </c>
      <c r="L1369" s="14">
        <f t="shared" si="40"/>
        <v>8010000</v>
      </c>
      <c r="M1369" s="13">
        <f t="shared" si="41"/>
        <v>801000</v>
      </c>
    </row>
    <row r="1370" spans="1:13" outlineLevel="2">
      <c r="A1370" s="10">
        <v>875</v>
      </c>
      <c r="B1370" s="26" t="s">
        <v>12</v>
      </c>
      <c r="C1370" s="32" t="s">
        <v>803</v>
      </c>
      <c r="D1370" s="29" t="s">
        <v>27</v>
      </c>
      <c r="E1370" s="11" t="s">
        <v>804</v>
      </c>
      <c r="F1370" s="11" t="s">
        <v>807</v>
      </c>
      <c r="G1370" s="12" t="s">
        <v>80</v>
      </c>
      <c r="H1370" s="13">
        <v>1125000000</v>
      </c>
      <c r="I1370" s="12">
        <v>1</v>
      </c>
      <c r="J1370" s="13">
        <v>1125000000</v>
      </c>
      <c r="K1370" s="13">
        <f t="shared" si="39"/>
        <v>2250000</v>
      </c>
      <c r="L1370" s="14">
        <f t="shared" si="40"/>
        <v>8437500</v>
      </c>
      <c r="M1370" s="13">
        <f t="shared" si="41"/>
        <v>843750</v>
      </c>
    </row>
    <row r="1371" spans="1:13" outlineLevel="2">
      <c r="A1371" s="10">
        <v>876</v>
      </c>
      <c r="B1371" s="26" t="s">
        <v>12</v>
      </c>
      <c r="C1371" s="32" t="s">
        <v>803</v>
      </c>
      <c r="D1371" s="29" t="s">
        <v>27</v>
      </c>
      <c r="E1371" s="11" t="s">
        <v>804</v>
      </c>
      <c r="F1371" s="11" t="s">
        <v>807</v>
      </c>
      <c r="G1371" s="12" t="s">
        <v>81</v>
      </c>
      <c r="H1371" s="13">
        <v>1183000000</v>
      </c>
      <c r="I1371" s="12">
        <v>1</v>
      </c>
      <c r="J1371" s="13">
        <v>1183000000</v>
      </c>
      <c r="K1371" s="13">
        <f t="shared" si="39"/>
        <v>2366000</v>
      </c>
      <c r="L1371" s="14">
        <f t="shared" si="40"/>
        <v>8872500</v>
      </c>
      <c r="M1371" s="13">
        <f t="shared" si="41"/>
        <v>887250</v>
      </c>
    </row>
    <row r="1372" spans="1:13" outlineLevel="2">
      <c r="A1372" s="10">
        <v>877</v>
      </c>
      <c r="B1372" s="26" t="s">
        <v>12</v>
      </c>
      <c r="C1372" s="32" t="s">
        <v>803</v>
      </c>
      <c r="D1372" s="29" t="s">
        <v>27</v>
      </c>
      <c r="E1372" s="11" t="s">
        <v>804</v>
      </c>
      <c r="F1372" s="11" t="s">
        <v>807</v>
      </c>
      <c r="G1372" s="12" t="s">
        <v>82</v>
      </c>
      <c r="H1372" s="13">
        <v>1242000000</v>
      </c>
      <c r="I1372" s="12">
        <v>1</v>
      </c>
      <c r="J1372" s="13">
        <v>1242000000</v>
      </c>
      <c r="K1372" s="13">
        <f t="shared" si="39"/>
        <v>2484000</v>
      </c>
      <c r="L1372" s="14">
        <f t="shared" si="40"/>
        <v>9315000</v>
      </c>
      <c r="M1372" s="13">
        <f t="shared" si="41"/>
        <v>931500</v>
      </c>
    </row>
    <row r="1373" spans="1:13" outlineLevel="1">
      <c r="A1373" s="10"/>
      <c r="B1373" s="26"/>
      <c r="C1373" s="34"/>
      <c r="D1373" s="29"/>
      <c r="E1373" s="11"/>
      <c r="F1373" s="11"/>
      <c r="G1373" s="12"/>
      <c r="H1373" s="13"/>
      <c r="I1373" s="12"/>
      <c r="J1373" s="13"/>
      <c r="K1373" s="13"/>
      <c r="L1373" s="14"/>
      <c r="M1373" s="13"/>
    </row>
    <row r="1374" spans="1:13" outlineLevel="2">
      <c r="A1374" s="10">
        <v>878</v>
      </c>
      <c r="B1374" s="26" t="s">
        <v>12</v>
      </c>
      <c r="C1374" s="32" t="s">
        <v>808</v>
      </c>
      <c r="D1374" s="29" t="s">
        <v>14</v>
      </c>
      <c r="E1374" s="11" t="s">
        <v>809</v>
      </c>
      <c r="F1374" s="11" t="s">
        <v>810</v>
      </c>
      <c r="G1374" s="12" t="s">
        <v>52</v>
      </c>
      <c r="H1374" s="13">
        <v>167000000</v>
      </c>
      <c r="I1374" s="12">
        <v>1.3</v>
      </c>
      <c r="J1374" s="13">
        <v>217100000</v>
      </c>
      <c r="K1374" s="13">
        <f t="shared" si="39"/>
        <v>434200</v>
      </c>
      <c r="L1374" s="14">
        <f t="shared" si="40"/>
        <v>1628250</v>
      </c>
      <c r="M1374" s="13">
        <f t="shared" si="41"/>
        <v>162825</v>
      </c>
    </row>
    <row r="1375" spans="1:13" outlineLevel="1">
      <c r="A1375" s="10"/>
      <c r="B1375" s="26"/>
      <c r="C1375" s="34"/>
      <c r="D1375" s="29"/>
      <c r="E1375" s="11"/>
      <c r="F1375" s="11"/>
      <c r="G1375" s="12"/>
      <c r="H1375" s="13"/>
      <c r="I1375" s="12"/>
      <c r="J1375" s="13"/>
      <c r="K1375" s="13"/>
      <c r="L1375" s="14"/>
      <c r="M1375" s="13"/>
    </row>
    <row r="1376" spans="1:13" outlineLevel="2">
      <c r="A1376" s="10">
        <v>879</v>
      </c>
      <c r="B1376" s="26" t="s">
        <v>12</v>
      </c>
      <c r="C1376" s="32" t="s">
        <v>811</v>
      </c>
      <c r="D1376" s="29" t="s">
        <v>37</v>
      </c>
      <c r="E1376" s="11" t="s">
        <v>812</v>
      </c>
      <c r="F1376" s="11" t="s">
        <v>813</v>
      </c>
      <c r="G1376" s="12" t="s">
        <v>24</v>
      </c>
      <c r="H1376" s="13">
        <v>1008000000</v>
      </c>
      <c r="I1376" s="12">
        <v>1.3</v>
      </c>
      <c r="J1376" s="13">
        <v>1310400000</v>
      </c>
      <c r="K1376" s="13">
        <f t="shared" si="39"/>
        <v>2620800</v>
      </c>
      <c r="L1376" s="14">
        <f t="shared" si="40"/>
        <v>9828000</v>
      </c>
      <c r="M1376" s="13">
        <f t="shared" si="41"/>
        <v>982800</v>
      </c>
    </row>
    <row r="1377" spans="1:13" outlineLevel="1">
      <c r="A1377" s="10"/>
      <c r="B1377" s="26"/>
      <c r="C1377" s="34"/>
      <c r="D1377" s="29"/>
      <c r="E1377" s="11"/>
      <c r="F1377" s="11"/>
      <c r="G1377" s="12"/>
      <c r="H1377" s="13"/>
      <c r="I1377" s="12"/>
      <c r="J1377" s="13"/>
      <c r="K1377" s="13"/>
      <c r="L1377" s="14"/>
      <c r="M1377" s="13"/>
    </row>
    <row r="1378" spans="1:13" outlineLevel="2">
      <c r="A1378" s="10">
        <v>880</v>
      </c>
      <c r="B1378" s="26" t="s">
        <v>12</v>
      </c>
      <c r="C1378" s="32" t="s">
        <v>811</v>
      </c>
      <c r="D1378" s="29" t="s">
        <v>27</v>
      </c>
      <c r="E1378" s="11" t="s">
        <v>812</v>
      </c>
      <c r="F1378" s="11" t="s">
        <v>814</v>
      </c>
      <c r="G1378" s="12" t="s">
        <v>82</v>
      </c>
      <c r="H1378" s="13">
        <v>345000000</v>
      </c>
      <c r="I1378" s="12">
        <v>1</v>
      </c>
      <c r="J1378" s="13">
        <v>345000000</v>
      </c>
      <c r="K1378" s="13">
        <f t="shared" si="39"/>
        <v>690000</v>
      </c>
      <c r="L1378" s="14">
        <f t="shared" si="40"/>
        <v>2587500</v>
      </c>
      <c r="M1378" s="13">
        <f t="shared" si="41"/>
        <v>258750</v>
      </c>
    </row>
    <row r="1379" spans="1:13" outlineLevel="1">
      <c r="A1379" s="10"/>
      <c r="B1379" s="26"/>
      <c r="C1379" s="34"/>
      <c r="D1379" s="29"/>
      <c r="E1379" s="11"/>
      <c r="F1379" s="11"/>
      <c r="G1379" s="12"/>
      <c r="H1379" s="13"/>
      <c r="I1379" s="12"/>
      <c r="J1379" s="13"/>
      <c r="K1379" s="13"/>
      <c r="L1379" s="14"/>
      <c r="M1379" s="13"/>
    </row>
    <row r="1380" spans="1:13" outlineLevel="2">
      <c r="A1380" s="10">
        <v>881</v>
      </c>
      <c r="B1380" s="26" t="s">
        <v>12</v>
      </c>
      <c r="C1380" s="32" t="s">
        <v>811</v>
      </c>
      <c r="D1380" s="29" t="s">
        <v>25</v>
      </c>
      <c r="E1380" s="11" t="s">
        <v>812</v>
      </c>
      <c r="F1380" s="11" t="s">
        <v>815</v>
      </c>
      <c r="G1380" s="12" t="s">
        <v>816</v>
      </c>
      <c r="H1380" s="13">
        <v>264000000</v>
      </c>
      <c r="I1380" s="12">
        <v>1</v>
      </c>
      <c r="J1380" s="13">
        <v>264000000</v>
      </c>
      <c r="K1380" s="13">
        <f t="shared" si="39"/>
        <v>528000</v>
      </c>
      <c r="L1380" s="14">
        <f t="shared" si="40"/>
        <v>1980000</v>
      </c>
      <c r="M1380" s="13">
        <f t="shared" si="41"/>
        <v>198000</v>
      </c>
    </row>
    <row r="1381" spans="1:13" outlineLevel="1">
      <c r="A1381" s="10"/>
      <c r="B1381" s="26"/>
      <c r="C1381" s="34"/>
      <c r="D1381" s="29"/>
      <c r="E1381" s="11"/>
      <c r="F1381" s="11"/>
      <c r="G1381" s="12"/>
      <c r="H1381" s="13"/>
      <c r="I1381" s="12"/>
      <c r="J1381" s="13"/>
      <c r="K1381" s="13"/>
      <c r="L1381" s="14"/>
      <c r="M1381" s="13"/>
    </row>
    <row r="1382" spans="1:13" outlineLevel="2">
      <c r="A1382" s="10">
        <v>882</v>
      </c>
      <c r="B1382" s="26" t="s">
        <v>12</v>
      </c>
      <c r="C1382" s="32" t="s">
        <v>811</v>
      </c>
      <c r="D1382" s="29" t="s">
        <v>53</v>
      </c>
      <c r="E1382" s="11" t="s">
        <v>812</v>
      </c>
      <c r="F1382" s="11" t="s">
        <v>817</v>
      </c>
      <c r="G1382" s="12" t="s">
        <v>52</v>
      </c>
      <c r="H1382" s="13">
        <v>1423000000</v>
      </c>
      <c r="I1382" s="12">
        <v>1.3</v>
      </c>
      <c r="J1382" s="13">
        <v>1849900000</v>
      </c>
      <c r="K1382" s="13">
        <f t="shared" si="39"/>
        <v>3699800</v>
      </c>
      <c r="L1382" s="14">
        <f t="shared" si="40"/>
        <v>13874250</v>
      </c>
      <c r="M1382" s="13">
        <f t="shared" si="41"/>
        <v>1387425</v>
      </c>
    </row>
    <row r="1383" spans="1:13" outlineLevel="2">
      <c r="A1383" s="10">
        <v>883</v>
      </c>
      <c r="B1383" s="26" t="s">
        <v>12</v>
      </c>
      <c r="C1383" s="32" t="s">
        <v>811</v>
      </c>
      <c r="D1383" s="29" t="s">
        <v>53</v>
      </c>
      <c r="E1383" s="11" t="s">
        <v>812</v>
      </c>
      <c r="F1383" s="11" t="s">
        <v>817</v>
      </c>
      <c r="G1383" s="12" t="s">
        <v>164</v>
      </c>
      <c r="H1383" s="13">
        <v>1498000000</v>
      </c>
      <c r="I1383" s="12">
        <v>1.3</v>
      </c>
      <c r="J1383" s="13">
        <v>1947400000</v>
      </c>
      <c r="K1383" s="13">
        <f t="shared" si="39"/>
        <v>3894800</v>
      </c>
      <c r="L1383" s="14">
        <f t="shared" si="40"/>
        <v>14605500</v>
      </c>
      <c r="M1383" s="13">
        <f t="shared" si="41"/>
        <v>1460550</v>
      </c>
    </row>
    <row r="1384" spans="1:13" outlineLevel="1">
      <c r="A1384" s="10"/>
      <c r="B1384" s="26"/>
      <c r="C1384" s="34"/>
      <c r="D1384" s="29"/>
      <c r="E1384" s="11"/>
      <c r="F1384" s="11"/>
      <c r="G1384" s="12"/>
      <c r="H1384" s="13"/>
      <c r="I1384" s="12"/>
      <c r="J1384" s="13"/>
      <c r="K1384" s="13"/>
      <c r="L1384" s="14"/>
      <c r="M1384" s="13"/>
    </row>
    <row r="1385" spans="1:13" outlineLevel="2">
      <c r="A1385" s="10">
        <v>884</v>
      </c>
      <c r="B1385" s="26" t="s">
        <v>12</v>
      </c>
      <c r="C1385" s="32" t="s">
        <v>811</v>
      </c>
      <c r="D1385" s="29" t="s">
        <v>46</v>
      </c>
      <c r="E1385" s="11" t="s">
        <v>812</v>
      </c>
      <c r="F1385" s="11" t="s">
        <v>818</v>
      </c>
      <c r="G1385" s="12" t="s">
        <v>164</v>
      </c>
      <c r="H1385" s="13">
        <v>2465000000</v>
      </c>
      <c r="I1385" s="12">
        <v>1.3</v>
      </c>
      <c r="J1385" s="13">
        <v>3204500000</v>
      </c>
      <c r="K1385" s="13">
        <f t="shared" si="39"/>
        <v>6409000</v>
      </c>
      <c r="L1385" s="14">
        <f t="shared" si="40"/>
        <v>24033750</v>
      </c>
      <c r="M1385" s="13">
        <f t="shared" si="41"/>
        <v>2403375</v>
      </c>
    </row>
    <row r="1386" spans="1:13" outlineLevel="1">
      <c r="A1386" s="10"/>
      <c r="B1386" s="26"/>
      <c r="C1386" s="34"/>
      <c r="D1386" s="29"/>
      <c r="E1386" s="11"/>
      <c r="F1386" s="11"/>
      <c r="G1386" s="12"/>
      <c r="H1386" s="13"/>
      <c r="I1386" s="12"/>
      <c r="J1386" s="13"/>
      <c r="K1386" s="13"/>
      <c r="L1386" s="14"/>
      <c r="M1386" s="13"/>
    </row>
    <row r="1387" spans="1:13" outlineLevel="2">
      <c r="A1387" s="10">
        <v>885</v>
      </c>
      <c r="B1387" s="26" t="s">
        <v>12</v>
      </c>
      <c r="C1387" s="32" t="s">
        <v>811</v>
      </c>
      <c r="D1387" s="29" t="s">
        <v>34</v>
      </c>
      <c r="E1387" s="11" t="s">
        <v>812</v>
      </c>
      <c r="F1387" s="11" t="s">
        <v>819</v>
      </c>
      <c r="G1387" s="12" t="s">
        <v>24</v>
      </c>
      <c r="H1387" s="13">
        <v>4727000000</v>
      </c>
      <c r="I1387" s="12">
        <v>1.3</v>
      </c>
      <c r="J1387" s="13">
        <v>6145100000</v>
      </c>
      <c r="K1387" s="13">
        <f t="shared" si="39"/>
        <v>12290200</v>
      </c>
      <c r="L1387" s="14">
        <f t="shared" si="40"/>
        <v>46088250</v>
      </c>
      <c r="M1387" s="13">
        <f t="shared" si="41"/>
        <v>4608825</v>
      </c>
    </row>
    <row r="1388" spans="1:13" outlineLevel="1">
      <c r="A1388" s="10"/>
      <c r="B1388" s="26"/>
      <c r="C1388" s="34"/>
      <c r="D1388" s="29"/>
      <c r="E1388" s="11"/>
      <c r="F1388" s="11"/>
      <c r="G1388" s="12"/>
      <c r="H1388" s="13"/>
      <c r="I1388" s="12"/>
      <c r="J1388" s="13"/>
      <c r="K1388" s="13"/>
      <c r="L1388" s="14"/>
      <c r="M1388" s="13"/>
    </row>
    <row r="1389" spans="1:13" outlineLevel="2">
      <c r="A1389" s="10">
        <v>886</v>
      </c>
      <c r="B1389" s="26" t="s">
        <v>12</v>
      </c>
      <c r="C1389" s="32" t="s">
        <v>811</v>
      </c>
      <c r="D1389" s="29" t="s">
        <v>22</v>
      </c>
      <c r="E1389" s="11" t="s">
        <v>812</v>
      </c>
      <c r="F1389" s="11" t="s">
        <v>820</v>
      </c>
      <c r="G1389" s="12" t="s">
        <v>61</v>
      </c>
      <c r="H1389" s="13">
        <v>729000000</v>
      </c>
      <c r="I1389" s="12">
        <v>1</v>
      </c>
      <c r="J1389" s="13">
        <v>729000000</v>
      </c>
      <c r="K1389" s="13">
        <f t="shared" si="39"/>
        <v>1458000</v>
      </c>
      <c r="L1389" s="14">
        <f t="shared" si="40"/>
        <v>5467500</v>
      </c>
      <c r="M1389" s="13">
        <f t="shared" si="41"/>
        <v>546750</v>
      </c>
    </row>
    <row r="1390" spans="1:13" outlineLevel="1">
      <c r="A1390" s="10"/>
      <c r="B1390" s="26"/>
      <c r="C1390" s="34"/>
      <c r="D1390" s="29"/>
      <c r="E1390" s="11"/>
      <c r="F1390" s="11"/>
      <c r="G1390" s="12"/>
      <c r="H1390" s="13"/>
      <c r="I1390" s="12"/>
      <c r="J1390" s="13"/>
      <c r="K1390" s="13"/>
      <c r="L1390" s="14"/>
      <c r="M1390" s="13"/>
    </row>
    <row r="1391" spans="1:13" outlineLevel="2">
      <c r="A1391" s="10">
        <v>887</v>
      </c>
      <c r="B1391" s="26" t="s">
        <v>12</v>
      </c>
      <c r="C1391" s="32" t="s">
        <v>811</v>
      </c>
      <c r="D1391" s="29" t="s">
        <v>14</v>
      </c>
      <c r="E1391" s="11" t="s">
        <v>812</v>
      </c>
      <c r="F1391" s="11" t="s">
        <v>821</v>
      </c>
      <c r="G1391" s="12" t="s">
        <v>80</v>
      </c>
      <c r="H1391" s="13">
        <v>417000000</v>
      </c>
      <c r="I1391" s="12">
        <v>1</v>
      </c>
      <c r="J1391" s="13">
        <v>417000000</v>
      </c>
      <c r="K1391" s="13">
        <f t="shared" si="39"/>
        <v>834000</v>
      </c>
      <c r="L1391" s="14">
        <f t="shared" si="40"/>
        <v>3127500</v>
      </c>
      <c r="M1391" s="13">
        <f t="shared" si="41"/>
        <v>312750</v>
      </c>
    </row>
    <row r="1392" spans="1:13" outlineLevel="2">
      <c r="A1392" s="10"/>
      <c r="B1392" s="26"/>
      <c r="C1392" s="32"/>
      <c r="D1392" s="29"/>
      <c r="E1392" s="11"/>
      <c r="F1392" s="11"/>
      <c r="G1392" s="12"/>
      <c r="H1392" s="13"/>
      <c r="I1392" s="12"/>
      <c r="J1392" s="13"/>
      <c r="K1392" s="13"/>
      <c r="L1392" s="14"/>
      <c r="M1392" s="13"/>
    </row>
    <row r="1393" spans="1:13" outlineLevel="2">
      <c r="A1393" s="10">
        <v>888</v>
      </c>
      <c r="B1393" s="26" t="s">
        <v>12</v>
      </c>
      <c r="C1393" s="32" t="s">
        <v>822</v>
      </c>
      <c r="D1393" s="29" t="s">
        <v>14</v>
      </c>
      <c r="E1393" s="11" t="s">
        <v>823</v>
      </c>
      <c r="F1393" s="11" t="s">
        <v>824</v>
      </c>
      <c r="G1393" s="12" t="s">
        <v>52</v>
      </c>
      <c r="H1393" s="13">
        <v>255767000</v>
      </c>
      <c r="I1393" s="12">
        <v>1</v>
      </c>
      <c r="J1393" s="13">
        <v>255767000</v>
      </c>
      <c r="K1393" s="13">
        <f t="shared" si="39"/>
        <v>511534</v>
      </c>
      <c r="L1393" s="14">
        <f t="shared" si="40"/>
        <v>1918252.5</v>
      </c>
      <c r="M1393" s="13">
        <f t="shared" si="41"/>
        <v>191825.25</v>
      </c>
    </row>
    <row r="1394" spans="1:13" outlineLevel="1">
      <c r="A1394" s="10"/>
      <c r="B1394" s="26"/>
      <c r="C1394" s="34"/>
      <c r="D1394" s="29"/>
      <c r="E1394" s="11"/>
      <c r="F1394" s="11"/>
      <c r="G1394" s="12"/>
      <c r="H1394" s="13"/>
      <c r="I1394" s="12"/>
      <c r="J1394" s="13"/>
      <c r="K1394" s="13"/>
      <c r="L1394" s="14"/>
      <c r="M1394" s="13"/>
    </row>
    <row r="1395" spans="1:13" outlineLevel="2">
      <c r="A1395" s="10">
        <v>889</v>
      </c>
      <c r="B1395" s="26" t="s">
        <v>12</v>
      </c>
      <c r="C1395" s="32" t="s">
        <v>825</v>
      </c>
      <c r="D1395" s="29" t="s">
        <v>53</v>
      </c>
      <c r="E1395" s="11" t="s">
        <v>826</v>
      </c>
      <c r="F1395" s="11" t="s">
        <v>827</v>
      </c>
      <c r="G1395" s="12" t="s">
        <v>94</v>
      </c>
      <c r="H1395" s="13">
        <v>1454000000</v>
      </c>
      <c r="I1395" s="12">
        <v>1.3</v>
      </c>
      <c r="J1395" s="13">
        <v>1890200000</v>
      </c>
      <c r="K1395" s="13">
        <f t="shared" si="39"/>
        <v>3780400</v>
      </c>
      <c r="L1395" s="14">
        <f t="shared" si="40"/>
        <v>14176500</v>
      </c>
      <c r="M1395" s="13">
        <f t="shared" si="41"/>
        <v>1417650</v>
      </c>
    </row>
    <row r="1396" spans="1:13" outlineLevel="1">
      <c r="A1396" s="10"/>
      <c r="B1396" s="26"/>
      <c r="C1396" s="34"/>
      <c r="D1396" s="29"/>
      <c r="E1396" s="11"/>
      <c r="F1396" s="11"/>
      <c r="G1396" s="12"/>
      <c r="H1396" s="13"/>
      <c r="I1396" s="12"/>
      <c r="J1396" s="13"/>
      <c r="K1396" s="13"/>
      <c r="L1396" s="14"/>
      <c r="M1396" s="13"/>
    </row>
    <row r="1397" spans="1:13" outlineLevel="2">
      <c r="A1397" s="10">
        <v>890</v>
      </c>
      <c r="B1397" s="26" t="s">
        <v>12</v>
      </c>
      <c r="C1397" s="32" t="s">
        <v>825</v>
      </c>
      <c r="D1397" s="29" t="s">
        <v>25</v>
      </c>
      <c r="E1397" s="11" t="s">
        <v>826</v>
      </c>
      <c r="F1397" s="11" t="s">
        <v>828</v>
      </c>
      <c r="G1397" s="12" t="s">
        <v>71</v>
      </c>
      <c r="H1397" s="13">
        <v>1831000000</v>
      </c>
      <c r="I1397" s="12">
        <v>1.3</v>
      </c>
      <c r="J1397" s="13">
        <v>2380300000</v>
      </c>
      <c r="K1397" s="13">
        <f t="shared" si="39"/>
        <v>4760600</v>
      </c>
      <c r="L1397" s="14">
        <f t="shared" si="40"/>
        <v>17852250</v>
      </c>
      <c r="M1397" s="13">
        <f t="shared" si="41"/>
        <v>1785225</v>
      </c>
    </row>
    <row r="1398" spans="1:13" outlineLevel="1">
      <c r="A1398" s="10"/>
      <c r="B1398" s="26"/>
      <c r="C1398" s="34"/>
      <c r="D1398" s="29"/>
      <c r="E1398" s="11"/>
      <c r="F1398" s="11"/>
      <c r="G1398" s="12"/>
      <c r="H1398" s="13"/>
      <c r="I1398" s="12"/>
      <c r="J1398" s="13"/>
      <c r="K1398" s="13"/>
      <c r="L1398" s="14"/>
      <c r="M1398" s="13"/>
    </row>
    <row r="1399" spans="1:13" outlineLevel="2">
      <c r="A1399" s="10">
        <v>891</v>
      </c>
      <c r="B1399" s="26" t="s">
        <v>12</v>
      </c>
      <c r="C1399" s="32" t="s">
        <v>825</v>
      </c>
      <c r="D1399" s="29" t="s">
        <v>27</v>
      </c>
      <c r="E1399" s="11" t="s">
        <v>826</v>
      </c>
      <c r="F1399" s="11" t="s">
        <v>829</v>
      </c>
      <c r="G1399" s="12" t="s">
        <v>94</v>
      </c>
      <c r="H1399" s="13">
        <v>2058000000</v>
      </c>
      <c r="I1399" s="12">
        <v>1.3</v>
      </c>
      <c r="J1399" s="13">
        <v>2675400000</v>
      </c>
      <c r="K1399" s="13">
        <f t="shared" si="39"/>
        <v>5350800</v>
      </c>
      <c r="L1399" s="14">
        <f t="shared" si="40"/>
        <v>20065500</v>
      </c>
      <c r="M1399" s="13">
        <f t="shared" si="41"/>
        <v>2006550</v>
      </c>
    </row>
    <row r="1400" spans="1:13" outlineLevel="1">
      <c r="A1400" s="10"/>
      <c r="B1400" s="26"/>
      <c r="C1400" s="34"/>
      <c r="D1400" s="29"/>
      <c r="E1400" s="11"/>
      <c r="F1400" s="11"/>
      <c r="G1400" s="12"/>
      <c r="H1400" s="13"/>
      <c r="I1400" s="12"/>
      <c r="J1400" s="13"/>
      <c r="K1400" s="13"/>
      <c r="L1400" s="14"/>
      <c r="M1400" s="13"/>
    </row>
    <row r="1401" spans="1:13" outlineLevel="2">
      <c r="A1401" s="10">
        <v>892</v>
      </c>
      <c r="B1401" s="26" t="s">
        <v>12</v>
      </c>
      <c r="C1401" s="32" t="s">
        <v>825</v>
      </c>
      <c r="D1401" s="29" t="s">
        <v>46</v>
      </c>
      <c r="E1401" s="11" t="s">
        <v>826</v>
      </c>
      <c r="F1401" s="11" t="s">
        <v>830</v>
      </c>
      <c r="G1401" s="12" t="s">
        <v>71</v>
      </c>
      <c r="H1401" s="13">
        <v>2280000000</v>
      </c>
      <c r="I1401" s="12">
        <v>1.3</v>
      </c>
      <c r="J1401" s="13">
        <v>2964000000</v>
      </c>
      <c r="K1401" s="13">
        <f t="shared" si="39"/>
        <v>5928000</v>
      </c>
      <c r="L1401" s="14">
        <f t="shared" si="40"/>
        <v>22230000</v>
      </c>
      <c r="M1401" s="13">
        <f t="shared" si="41"/>
        <v>2223000</v>
      </c>
    </row>
    <row r="1402" spans="1:13" outlineLevel="1">
      <c r="A1402" s="10"/>
      <c r="B1402" s="26"/>
      <c r="C1402" s="34"/>
      <c r="D1402" s="29"/>
      <c r="E1402" s="11"/>
      <c r="F1402" s="11"/>
      <c r="G1402" s="12"/>
      <c r="H1402" s="13"/>
      <c r="I1402" s="12"/>
      <c r="J1402" s="13"/>
      <c r="K1402" s="13"/>
      <c r="L1402" s="14"/>
      <c r="M1402" s="13"/>
    </row>
    <row r="1403" spans="1:13" outlineLevel="2">
      <c r="A1403" s="10">
        <v>893</v>
      </c>
      <c r="B1403" s="26" t="s">
        <v>12</v>
      </c>
      <c r="C1403" s="32" t="s">
        <v>825</v>
      </c>
      <c r="D1403" s="29" t="s">
        <v>34</v>
      </c>
      <c r="E1403" s="11" t="s">
        <v>826</v>
      </c>
      <c r="F1403" s="11" t="s">
        <v>831</v>
      </c>
      <c r="G1403" s="12" t="s">
        <v>71</v>
      </c>
      <c r="H1403" s="13">
        <v>2088000000</v>
      </c>
      <c r="I1403" s="12">
        <v>1.3</v>
      </c>
      <c r="J1403" s="13">
        <v>2714400000</v>
      </c>
      <c r="K1403" s="13">
        <f t="shared" si="39"/>
        <v>5428800</v>
      </c>
      <c r="L1403" s="14">
        <f t="shared" si="40"/>
        <v>20358000</v>
      </c>
      <c r="M1403" s="13">
        <f t="shared" si="41"/>
        <v>2035800</v>
      </c>
    </row>
    <row r="1404" spans="1:13" outlineLevel="1">
      <c r="A1404" s="10"/>
      <c r="B1404" s="26"/>
      <c r="C1404" s="34"/>
      <c r="D1404" s="29"/>
      <c r="E1404" s="11"/>
      <c r="F1404" s="11"/>
      <c r="G1404" s="12"/>
      <c r="H1404" s="13"/>
      <c r="I1404" s="12"/>
      <c r="J1404" s="13"/>
      <c r="K1404" s="13"/>
      <c r="L1404" s="14"/>
      <c r="M1404" s="13"/>
    </row>
    <row r="1405" spans="1:13" outlineLevel="2">
      <c r="A1405" s="10">
        <v>894</v>
      </c>
      <c r="B1405" s="26" t="s">
        <v>12</v>
      </c>
      <c r="C1405" s="32" t="s">
        <v>825</v>
      </c>
      <c r="D1405" s="29" t="s">
        <v>37</v>
      </c>
      <c r="E1405" s="11" t="s">
        <v>826</v>
      </c>
      <c r="F1405" s="11" t="s">
        <v>832</v>
      </c>
      <c r="G1405" s="12" t="s">
        <v>164</v>
      </c>
      <c r="H1405" s="13">
        <v>197000000</v>
      </c>
      <c r="I1405" s="12">
        <v>1.3</v>
      </c>
      <c r="J1405" s="13">
        <v>256100000</v>
      </c>
      <c r="K1405" s="13">
        <f t="shared" si="39"/>
        <v>512200</v>
      </c>
      <c r="L1405" s="14">
        <f t="shared" si="40"/>
        <v>1920750</v>
      </c>
      <c r="M1405" s="13">
        <f t="shared" si="41"/>
        <v>192075</v>
      </c>
    </row>
    <row r="1406" spans="1:13" outlineLevel="2">
      <c r="A1406" s="10">
        <v>895</v>
      </c>
      <c r="B1406" s="26" t="s">
        <v>12</v>
      </c>
      <c r="C1406" s="32" t="s">
        <v>825</v>
      </c>
      <c r="D1406" s="29" t="s">
        <v>37</v>
      </c>
      <c r="E1406" s="11" t="s">
        <v>826</v>
      </c>
      <c r="F1406" s="11" t="s">
        <v>832</v>
      </c>
      <c r="G1406" s="12" t="s">
        <v>61</v>
      </c>
      <c r="H1406" s="13">
        <v>207000000</v>
      </c>
      <c r="I1406" s="12">
        <v>1.3</v>
      </c>
      <c r="J1406" s="13">
        <v>269100000</v>
      </c>
      <c r="K1406" s="13">
        <f t="shared" si="39"/>
        <v>538200</v>
      </c>
      <c r="L1406" s="14">
        <f t="shared" si="40"/>
        <v>2018250</v>
      </c>
      <c r="M1406" s="13">
        <f t="shared" si="41"/>
        <v>201825</v>
      </c>
    </row>
    <row r="1407" spans="1:13" outlineLevel="1">
      <c r="A1407" s="10"/>
      <c r="B1407" s="26"/>
      <c r="C1407" s="34"/>
      <c r="D1407" s="29"/>
      <c r="E1407" s="11"/>
      <c r="F1407" s="11"/>
      <c r="G1407" s="12"/>
      <c r="H1407" s="13"/>
      <c r="I1407" s="12"/>
      <c r="J1407" s="13"/>
      <c r="K1407" s="13"/>
      <c r="L1407" s="14"/>
      <c r="M1407" s="13"/>
    </row>
    <row r="1408" spans="1:13" outlineLevel="2">
      <c r="A1408" s="10">
        <v>896</v>
      </c>
      <c r="B1408" s="26" t="s">
        <v>12</v>
      </c>
      <c r="C1408" s="32" t="s">
        <v>825</v>
      </c>
      <c r="D1408" s="29" t="s">
        <v>41</v>
      </c>
      <c r="E1408" s="11" t="s">
        <v>826</v>
      </c>
      <c r="F1408" s="11" t="s">
        <v>731</v>
      </c>
      <c r="G1408" s="12" t="s">
        <v>833</v>
      </c>
      <c r="H1408" s="13">
        <v>475000000</v>
      </c>
      <c r="I1408" s="12">
        <v>1.3</v>
      </c>
      <c r="J1408" s="13">
        <v>617500000</v>
      </c>
      <c r="K1408" s="13">
        <f t="shared" si="39"/>
        <v>1235000</v>
      </c>
      <c r="L1408" s="14">
        <f t="shared" si="40"/>
        <v>4631250</v>
      </c>
      <c r="M1408" s="13">
        <f t="shared" si="41"/>
        <v>463125</v>
      </c>
    </row>
    <row r="1409" spans="1:13" outlineLevel="1">
      <c r="A1409" s="10"/>
      <c r="B1409" s="26"/>
      <c r="C1409" s="34"/>
      <c r="D1409" s="29"/>
      <c r="E1409" s="11"/>
      <c r="F1409" s="11"/>
      <c r="G1409" s="12"/>
      <c r="H1409" s="13"/>
      <c r="I1409" s="12"/>
      <c r="J1409" s="13"/>
      <c r="K1409" s="13"/>
      <c r="L1409" s="14"/>
      <c r="M1409" s="13"/>
    </row>
    <row r="1410" spans="1:13" outlineLevel="2">
      <c r="A1410" s="10">
        <v>897</v>
      </c>
      <c r="B1410" s="26" t="s">
        <v>12</v>
      </c>
      <c r="C1410" s="32" t="s">
        <v>825</v>
      </c>
      <c r="D1410" s="29" t="s">
        <v>337</v>
      </c>
      <c r="E1410" s="11" t="s">
        <v>826</v>
      </c>
      <c r="F1410" s="11" t="s">
        <v>834</v>
      </c>
      <c r="G1410" s="12" t="s">
        <v>24</v>
      </c>
      <c r="H1410" s="13">
        <v>495000000</v>
      </c>
      <c r="I1410" s="12">
        <v>1.3</v>
      </c>
      <c r="J1410" s="13">
        <v>643500000</v>
      </c>
      <c r="K1410" s="13">
        <f t="shared" si="39"/>
        <v>1287000</v>
      </c>
      <c r="L1410" s="14">
        <f t="shared" si="40"/>
        <v>4826250</v>
      </c>
      <c r="M1410" s="13">
        <f t="shared" si="41"/>
        <v>482625</v>
      </c>
    </row>
    <row r="1411" spans="1:13" outlineLevel="1">
      <c r="A1411" s="10"/>
      <c r="B1411" s="26"/>
      <c r="C1411" s="34"/>
      <c r="D1411" s="29"/>
      <c r="E1411" s="11"/>
      <c r="F1411" s="11"/>
      <c r="G1411" s="12"/>
      <c r="H1411" s="13"/>
      <c r="I1411" s="12"/>
      <c r="J1411" s="13"/>
      <c r="K1411" s="13"/>
      <c r="L1411" s="14"/>
      <c r="M1411" s="13"/>
    </row>
    <row r="1412" spans="1:13" outlineLevel="2">
      <c r="A1412" s="10">
        <v>898</v>
      </c>
      <c r="B1412" s="26" t="s">
        <v>12</v>
      </c>
      <c r="C1412" s="32" t="s">
        <v>825</v>
      </c>
      <c r="D1412" s="29" t="s">
        <v>341</v>
      </c>
      <c r="E1412" s="11" t="s">
        <v>826</v>
      </c>
      <c r="F1412" s="11" t="s">
        <v>835</v>
      </c>
      <c r="G1412" s="12" t="s">
        <v>164</v>
      </c>
      <c r="H1412" s="13">
        <v>1814000000</v>
      </c>
      <c r="I1412" s="12">
        <v>1.3</v>
      </c>
      <c r="J1412" s="13">
        <v>2358200000</v>
      </c>
      <c r="K1412" s="13">
        <f t="shared" ref="K1412:K1526" si="42">J1412*0.2%</f>
        <v>4716400</v>
      </c>
      <c r="L1412" s="14">
        <f t="shared" ref="L1412:L1526" si="43">J1412*0.75%</f>
        <v>17686500</v>
      </c>
      <c r="M1412" s="13">
        <f t="shared" ref="M1412:M1526" si="44">J1412*0.075%</f>
        <v>1768650</v>
      </c>
    </row>
    <row r="1413" spans="1:13" outlineLevel="1">
      <c r="A1413" s="10"/>
      <c r="B1413" s="26"/>
      <c r="C1413" s="34"/>
      <c r="D1413" s="29"/>
      <c r="E1413" s="11"/>
      <c r="F1413" s="11"/>
      <c r="G1413" s="12"/>
      <c r="H1413" s="13"/>
      <c r="I1413" s="12"/>
      <c r="J1413" s="13"/>
      <c r="K1413" s="13"/>
      <c r="L1413" s="14"/>
      <c r="M1413" s="13"/>
    </row>
    <row r="1414" spans="1:13" outlineLevel="2">
      <c r="A1414" s="10">
        <v>899</v>
      </c>
      <c r="B1414" s="26" t="s">
        <v>12</v>
      </c>
      <c r="C1414" s="32" t="s">
        <v>825</v>
      </c>
      <c r="D1414" s="29" t="s">
        <v>339</v>
      </c>
      <c r="E1414" s="11" t="s">
        <v>826</v>
      </c>
      <c r="F1414" s="11" t="s">
        <v>836</v>
      </c>
      <c r="G1414" s="12" t="s">
        <v>24</v>
      </c>
      <c r="H1414" s="13">
        <v>1284000000</v>
      </c>
      <c r="I1414" s="12">
        <v>1.3</v>
      </c>
      <c r="J1414" s="13">
        <v>1669200000</v>
      </c>
      <c r="K1414" s="13">
        <f t="shared" si="42"/>
        <v>3338400</v>
      </c>
      <c r="L1414" s="14">
        <f t="shared" si="43"/>
        <v>12519000</v>
      </c>
      <c r="M1414" s="13">
        <f t="shared" si="44"/>
        <v>1251900</v>
      </c>
    </row>
    <row r="1415" spans="1:13" outlineLevel="2">
      <c r="A1415" s="10">
        <v>900</v>
      </c>
      <c r="B1415" s="26" t="s">
        <v>12</v>
      </c>
      <c r="C1415" s="32" t="s">
        <v>825</v>
      </c>
      <c r="D1415" s="29" t="s">
        <v>339</v>
      </c>
      <c r="E1415" s="11" t="s">
        <v>826</v>
      </c>
      <c r="F1415" s="11" t="s">
        <v>836</v>
      </c>
      <c r="G1415" s="12" t="s">
        <v>71</v>
      </c>
      <c r="H1415" s="13">
        <v>1349000000</v>
      </c>
      <c r="I1415" s="12">
        <v>1.3</v>
      </c>
      <c r="J1415" s="13">
        <v>1753700000</v>
      </c>
      <c r="K1415" s="13">
        <f t="shared" si="42"/>
        <v>3507400</v>
      </c>
      <c r="L1415" s="14">
        <f t="shared" si="43"/>
        <v>13152750</v>
      </c>
      <c r="M1415" s="13">
        <f t="shared" si="44"/>
        <v>1315275</v>
      </c>
    </row>
    <row r="1416" spans="1:13" outlineLevel="1">
      <c r="A1416" s="10"/>
      <c r="B1416" s="26"/>
      <c r="C1416" s="34"/>
      <c r="D1416" s="29"/>
      <c r="E1416" s="11"/>
      <c r="F1416" s="11"/>
      <c r="G1416" s="12"/>
      <c r="H1416" s="13"/>
      <c r="I1416" s="12"/>
      <c r="J1416" s="13"/>
      <c r="K1416" s="13"/>
      <c r="L1416" s="14"/>
      <c r="M1416" s="13"/>
    </row>
    <row r="1417" spans="1:13" outlineLevel="2">
      <c r="A1417" s="10">
        <v>901</v>
      </c>
      <c r="B1417" s="26" t="s">
        <v>12</v>
      </c>
      <c r="C1417" s="32" t="s">
        <v>825</v>
      </c>
      <c r="D1417" s="29" t="s">
        <v>343</v>
      </c>
      <c r="E1417" s="11" t="s">
        <v>826</v>
      </c>
      <c r="F1417" s="11" t="s">
        <v>837</v>
      </c>
      <c r="G1417" s="12" t="s">
        <v>24</v>
      </c>
      <c r="H1417" s="13">
        <v>3482000000</v>
      </c>
      <c r="I1417" s="12">
        <v>1.3</v>
      </c>
      <c r="J1417" s="13">
        <v>4526600000</v>
      </c>
      <c r="K1417" s="13">
        <f t="shared" si="42"/>
        <v>9053200</v>
      </c>
      <c r="L1417" s="14">
        <f t="shared" si="43"/>
        <v>33949500</v>
      </c>
      <c r="M1417" s="13">
        <f t="shared" si="44"/>
        <v>3394950</v>
      </c>
    </row>
    <row r="1418" spans="1:13" outlineLevel="1">
      <c r="A1418" s="10"/>
      <c r="B1418" s="26"/>
      <c r="C1418" s="34"/>
      <c r="D1418" s="29"/>
      <c r="E1418" s="11"/>
      <c r="F1418" s="11"/>
      <c r="G1418" s="12"/>
      <c r="H1418" s="13"/>
      <c r="I1418" s="12"/>
      <c r="J1418" s="13"/>
      <c r="K1418" s="13"/>
      <c r="L1418" s="14"/>
      <c r="M1418" s="13"/>
    </row>
    <row r="1419" spans="1:13" outlineLevel="2">
      <c r="A1419" s="10">
        <v>902</v>
      </c>
      <c r="B1419" s="26" t="s">
        <v>12</v>
      </c>
      <c r="C1419" s="32" t="s">
        <v>825</v>
      </c>
      <c r="D1419" s="29" t="s">
        <v>347</v>
      </c>
      <c r="E1419" s="11" t="s">
        <v>826</v>
      </c>
      <c r="F1419" s="11" t="s">
        <v>838</v>
      </c>
      <c r="G1419" s="12" t="s">
        <v>71</v>
      </c>
      <c r="H1419" s="13">
        <v>2536000000</v>
      </c>
      <c r="I1419" s="12">
        <v>1.3</v>
      </c>
      <c r="J1419" s="13">
        <v>3296800000</v>
      </c>
      <c r="K1419" s="13">
        <f t="shared" si="42"/>
        <v>6593600</v>
      </c>
      <c r="L1419" s="14">
        <f t="shared" si="43"/>
        <v>24726000</v>
      </c>
      <c r="M1419" s="13">
        <f t="shared" si="44"/>
        <v>2472600</v>
      </c>
    </row>
    <row r="1420" spans="1:13" outlineLevel="1">
      <c r="A1420" s="10"/>
      <c r="B1420" s="26"/>
      <c r="C1420" s="34"/>
      <c r="D1420" s="29"/>
      <c r="E1420" s="11"/>
      <c r="F1420" s="11"/>
      <c r="G1420" s="12"/>
      <c r="H1420" s="13"/>
      <c r="I1420" s="12"/>
      <c r="J1420" s="13"/>
      <c r="K1420" s="13"/>
      <c r="L1420" s="14"/>
      <c r="M1420" s="13"/>
    </row>
    <row r="1421" spans="1:13" outlineLevel="2">
      <c r="A1421" s="10">
        <v>903</v>
      </c>
      <c r="B1421" s="26" t="s">
        <v>12</v>
      </c>
      <c r="C1421" s="32" t="s">
        <v>825</v>
      </c>
      <c r="D1421" s="29" t="s">
        <v>349</v>
      </c>
      <c r="E1421" s="11" t="s">
        <v>826</v>
      </c>
      <c r="F1421" s="11" t="s">
        <v>839</v>
      </c>
      <c r="G1421" s="12" t="s">
        <v>40</v>
      </c>
      <c r="H1421" s="13">
        <v>3176000000</v>
      </c>
      <c r="I1421" s="12">
        <v>1.3</v>
      </c>
      <c r="J1421" s="13">
        <v>4128800000</v>
      </c>
      <c r="K1421" s="13">
        <f t="shared" si="42"/>
        <v>8257600</v>
      </c>
      <c r="L1421" s="14">
        <f t="shared" si="43"/>
        <v>30966000</v>
      </c>
      <c r="M1421" s="13">
        <f t="shared" si="44"/>
        <v>3096600</v>
      </c>
    </row>
    <row r="1422" spans="1:13" outlineLevel="1">
      <c r="A1422" s="10"/>
      <c r="B1422" s="26"/>
      <c r="C1422" s="34"/>
      <c r="D1422" s="29"/>
      <c r="E1422" s="11"/>
      <c r="F1422" s="11"/>
      <c r="G1422" s="12"/>
      <c r="H1422" s="13"/>
      <c r="I1422" s="12"/>
      <c r="J1422" s="13"/>
      <c r="K1422" s="13"/>
      <c r="L1422" s="14"/>
      <c r="M1422" s="13"/>
    </row>
    <row r="1423" spans="1:13" outlineLevel="2">
      <c r="A1423" s="10">
        <v>904</v>
      </c>
      <c r="B1423" s="26" t="s">
        <v>12</v>
      </c>
      <c r="C1423" s="32" t="s">
        <v>825</v>
      </c>
      <c r="D1423" s="29" t="s">
        <v>351</v>
      </c>
      <c r="E1423" s="11" t="s">
        <v>826</v>
      </c>
      <c r="F1423" s="11" t="s">
        <v>840</v>
      </c>
      <c r="G1423" s="12" t="s">
        <v>40</v>
      </c>
      <c r="H1423" s="13">
        <v>3176000000</v>
      </c>
      <c r="I1423" s="12">
        <v>1.3</v>
      </c>
      <c r="J1423" s="13">
        <v>4128800000</v>
      </c>
      <c r="K1423" s="13">
        <f t="shared" si="42"/>
        <v>8257600</v>
      </c>
      <c r="L1423" s="14">
        <f t="shared" si="43"/>
        <v>30966000</v>
      </c>
      <c r="M1423" s="13">
        <f t="shared" si="44"/>
        <v>3096600</v>
      </c>
    </row>
    <row r="1424" spans="1:13" outlineLevel="1">
      <c r="A1424" s="10"/>
      <c r="B1424" s="26"/>
      <c r="C1424" s="34"/>
      <c r="D1424" s="29"/>
      <c r="E1424" s="11"/>
      <c r="F1424" s="11"/>
      <c r="G1424" s="12"/>
      <c r="H1424" s="13"/>
      <c r="I1424" s="12"/>
      <c r="J1424" s="13"/>
      <c r="K1424" s="13"/>
      <c r="L1424" s="14"/>
      <c r="M1424" s="13"/>
    </row>
    <row r="1425" spans="1:13" outlineLevel="2">
      <c r="A1425" s="10">
        <v>905</v>
      </c>
      <c r="B1425" s="26" t="s">
        <v>12</v>
      </c>
      <c r="C1425" s="32" t="s">
        <v>825</v>
      </c>
      <c r="D1425" s="29" t="s">
        <v>353</v>
      </c>
      <c r="E1425" s="11" t="s">
        <v>826</v>
      </c>
      <c r="F1425" s="11" t="s">
        <v>841</v>
      </c>
      <c r="G1425" s="12" t="s">
        <v>40</v>
      </c>
      <c r="H1425" s="13">
        <v>3048000000</v>
      </c>
      <c r="I1425" s="12">
        <v>1.3</v>
      </c>
      <c r="J1425" s="13">
        <v>3962400000</v>
      </c>
      <c r="K1425" s="13">
        <f t="shared" si="42"/>
        <v>7924800</v>
      </c>
      <c r="L1425" s="14">
        <f t="shared" si="43"/>
        <v>29718000</v>
      </c>
      <c r="M1425" s="13">
        <f t="shared" si="44"/>
        <v>2971800</v>
      </c>
    </row>
    <row r="1426" spans="1:13" outlineLevel="2">
      <c r="A1426" s="10">
        <v>906</v>
      </c>
      <c r="B1426" s="26" t="s">
        <v>12</v>
      </c>
      <c r="C1426" s="32" t="s">
        <v>825</v>
      </c>
      <c r="D1426" s="29" t="s">
        <v>353</v>
      </c>
      <c r="E1426" s="11" t="s">
        <v>826</v>
      </c>
      <c r="F1426" s="11" t="s">
        <v>841</v>
      </c>
      <c r="G1426" s="12" t="s">
        <v>94</v>
      </c>
      <c r="H1426" s="13">
        <v>3890000000</v>
      </c>
      <c r="I1426" s="12">
        <v>1.3</v>
      </c>
      <c r="J1426" s="13">
        <v>5057000000</v>
      </c>
      <c r="K1426" s="13">
        <f t="shared" si="42"/>
        <v>10114000</v>
      </c>
      <c r="L1426" s="14">
        <f t="shared" si="43"/>
        <v>37927500</v>
      </c>
      <c r="M1426" s="13">
        <f t="shared" si="44"/>
        <v>3792750</v>
      </c>
    </row>
    <row r="1427" spans="1:13" outlineLevel="1">
      <c r="A1427" s="10"/>
      <c r="B1427" s="26"/>
      <c r="C1427" s="34"/>
      <c r="D1427" s="29"/>
      <c r="E1427" s="11"/>
      <c r="F1427" s="11"/>
      <c r="G1427" s="12"/>
      <c r="H1427" s="13"/>
      <c r="I1427" s="12"/>
      <c r="J1427" s="13"/>
      <c r="K1427" s="13"/>
      <c r="L1427" s="14"/>
      <c r="M1427" s="13"/>
    </row>
    <row r="1428" spans="1:13" outlineLevel="2">
      <c r="A1428" s="10">
        <v>907</v>
      </c>
      <c r="B1428" s="26" t="s">
        <v>12</v>
      </c>
      <c r="C1428" s="32" t="s">
        <v>825</v>
      </c>
      <c r="D1428" s="29" t="s">
        <v>580</v>
      </c>
      <c r="E1428" s="11" t="s">
        <v>826</v>
      </c>
      <c r="F1428" s="11" t="s">
        <v>842</v>
      </c>
      <c r="G1428" s="12" t="s">
        <v>40</v>
      </c>
      <c r="H1428" s="13">
        <v>2600000000</v>
      </c>
      <c r="I1428" s="12">
        <v>1.3</v>
      </c>
      <c r="J1428" s="13">
        <v>3380000000</v>
      </c>
      <c r="K1428" s="13">
        <f t="shared" si="42"/>
        <v>6760000</v>
      </c>
      <c r="L1428" s="14">
        <f t="shared" si="43"/>
        <v>25350000</v>
      </c>
      <c r="M1428" s="13">
        <f t="shared" si="44"/>
        <v>2535000</v>
      </c>
    </row>
    <row r="1429" spans="1:13" outlineLevel="2">
      <c r="A1429" s="10">
        <v>908</v>
      </c>
      <c r="B1429" s="26" t="s">
        <v>12</v>
      </c>
      <c r="C1429" s="32" t="s">
        <v>825</v>
      </c>
      <c r="D1429" s="29" t="s">
        <v>580</v>
      </c>
      <c r="E1429" s="11" t="s">
        <v>826</v>
      </c>
      <c r="F1429" s="11" t="s">
        <v>842</v>
      </c>
      <c r="G1429" s="12" t="s">
        <v>24</v>
      </c>
      <c r="H1429" s="13">
        <v>3145000000</v>
      </c>
      <c r="I1429" s="12">
        <v>1.3</v>
      </c>
      <c r="J1429" s="13">
        <v>4088500000</v>
      </c>
      <c r="K1429" s="13">
        <f t="shared" si="42"/>
        <v>8177000</v>
      </c>
      <c r="L1429" s="14">
        <f t="shared" si="43"/>
        <v>30663750</v>
      </c>
      <c r="M1429" s="13">
        <f t="shared" si="44"/>
        <v>3066375</v>
      </c>
    </row>
    <row r="1430" spans="1:13" outlineLevel="1">
      <c r="A1430" s="10"/>
      <c r="B1430" s="26"/>
      <c r="C1430" s="34"/>
      <c r="D1430" s="29"/>
      <c r="E1430" s="11"/>
      <c r="F1430" s="11"/>
      <c r="G1430" s="12"/>
      <c r="H1430" s="13"/>
      <c r="I1430" s="12"/>
      <c r="J1430" s="13"/>
      <c r="K1430" s="13"/>
      <c r="L1430" s="14"/>
      <c r="M1430" s="13"/>
    </row>
    <row r="1431" spans="1:13" outlineLevel="2">
      <c r="A1431" s="10">
        <v>909</v>
      </c>
      <c r="B1431" s="26" t="s">
        <v>12</v>
      </c>
      <c r="C1431" s="32" t="s">
        <v>825</v>
      </c>
      <c r="D1431" s="29" t="s">
        <v>373</v>
      </c>
      <c r="E1431" s="11" t="s">
        <v>826</v>
      </c>
      <c r="F1431" s="11" t="s">
        <v>843</v>
      </c>
      <c r="G1431" s="12" t="s">
        <v>24</v>
      </c>
      <c r="H1431" s="13">
        <v>3460000000</v>
      </c>
      <c r="I1431" s="12">
        <v>1.3</v>
      </c>
      <c r="J1431" s="13">
        <v>4498000000</v>
      </c>
      <c r="K1431" s="13">
        <f t="shared" si="42"/>
        <v>8996000</v>
      </c>
      <c r="L1431" s="14">
        <f t="shared" si="43"/>
        <v>33735000</v>
      </c>
      <c r="M1431" s="13">
        <f t="shared" si="44"/>
        <v>3373500</v>
      </c>
    </row>
    <row r="1432" spans="1:13" outlineLevel="1">
      <c r="A1432" s="10"/>
      <c r="B1432" s="26"/>
      <c r="C1432" s="34"/>
      <c r="D1432" s="29"/>
      <c r="E1432" s="11"/>
      <c r="F1432" s="11"/>
      <c r="G1432" s="12"/>
      <c r="H1432" s="13"/>
      <c r="I1432" s="12"/>
      <c r="J1432" s="13"/>
      <c r="K1432" s="13"/>
      <c r="L1432" s="14"/>
      <c r="M1432" s="13"/>
    </row>
    <row r="1433" spans="1:13" outlineLevel="2">
      <c r="A1433" s="10">
        <v>910</v>
      </c>
      <c r="B1433" s="26" t="s">
        <v>12</v>
      </c>
      <c r="C1433" s="32" t="s">
        <v>825</v>
      </c>
      <c r="D1433" s="29" t="s">
        <v>584</v>
      </c>
      <c r="E1433" s="11" t="s">
        <v>826</v>
      </c>
      <c r="F1433" s="11" t="s">
        <v>844</v>
      </c>
      <c r="G1433" s="12" t="s">
        <v>24</v>
      </c>
      <c r="H1433" s="13">
        <v>3482000000</v>
      </c>
      <c r="I1433" s="12">
        <v>1.3</v>
      </c>
      <c r="J1433" s="13">
        <v>4526600000</v>
      </c>
      <c r="K1433" s="13">
        <f t="shared" si="42"/>
        <v>9053200</v>
      </c>
      <c r="L1433" s="14">
        <f t="shared" si="43"/>
        <v>33949500</v>
      </c>
      <c r="M1433" s="13">
        <f t="shared" si="44"/>
        <v>3394950</v>
      </c>
    </row>
    <row r="1434" spans="1:13" outlineLevel="1">
      <c r="A1434" s="10"/>
      <c r="B1434" s="26"/>
      <c r="C1434" s="34"/>
      <c r="D1434" s="29"/>
      <c r="E1434" s="11"/>
      <c r="F1434" s="11"/>
      <c r="G1434" s="12"/>
      <c r="H1434" s="13"/>
      <c r="I1434" s="12"/>
      <c r="J1434" s="13"/>
      <c r="K1434" s="13"/>
      <c r="L1434" s="14"/>
      <c r="M1434" s="13"/>
    </row>
    <row r="1435" spans="1:13" outlineLevel="2">
      <c r="A1435" s="10">
        <v>911</v>
      </c>
      <c r="B1435" s="26" t="s">
        <v>12</v>
      </c>
      <c r="C1435" s="32" t="s">
        <v>825</v>
      </c>
      <c r="D1435" s="29" t="s">
        <v>223</v>
      </c>
      <c r="E1435" s="11" t="s">
        <v>826</v>
      </c>
      <c r="F1435" s="11" t="s">
        <v>845</v>
      </c>
      <c r="G1435" s="12" t="s">
        <v>71</v>
      </c>
      <c r="H1435" s="13">
        <v>7114000000</v>
      </c>
      <c r="I1435" s="12">
        <v>1.3</v>
      </c>
      <c r="J1435" s="13">
        <v>9248200000</v>
      </c>
      <c r="K1435" s="13">
        <f t="shared" si="42"/>
        <v>18496400</v>
      </c>
      <c r="L1435" s="14">
        <f t="shared" si="43"/>
        <v>69361500</v>
      </c>
      <c r="M1435" s="13">
        <f t="shared" si="44"/>
        <v>6936150</v>
      </c>
    </row>
    <row r="1436" spans="1:13" outlineLevel="1">
      <c r="A1436" s="10"/>
      <c r="B1436" s="26"/>
      <c r="C1436" s="34"/>
      <c r="D1436" s="29"/>
      <c r="E1436" s="11"/>
      <c r="F1436" s="11"/>
      <c r="G1436" s="12"/>
      <c r="H1436" s="13"/>
      <c r="I1436" s="12"/>
      <c r="J1436" s="13"/>
      <c r="K1436" s="13"/>
      <c r="L1436" s="14"/>
      <c r="M1436" s="13"/>
    </row>
    <row r="1437" spans="1:13" outlineLevel="2">
      <c r="A1437" s="10">
        <v>912</v>
      </c>
      <c r="B1437" s="26" t="s">
        <v>12</v>
      </c>
      <c r="C1437" s="32" t="s">
        <v>825</v>
      </c>
      <c r="D1437" s="29" t="s">
        <v>608</v>
      </c>
      <c r="E1437" s="11" t="s">
        <v>826</v>
      </c>
      <c r="F1437" s="11" t="s">
        <v>846</v>
      </c>
      <c r="G1437" s="12" t="s">
        <v>24</v>
      </c>
      <c r="H1437" s="13">
        <v>18000000000</v>
      </c>
      <c r="I1437" s="12">
        <v>1.3</v>
      </c>
      <c r="J1437" s="13">
        <v>23400000000</v>
      </c>
      <c r="K1437" s="13">
        <f t="shared" si="42"/>
        <v>46800000</v>
      </c>
      <c r="L1437" s="14">
        <f t="shared" si="43"/>
        <v>175500000</v>
      </c>
      <c r="M1437" s="13">
        <f t="shared" si="44"/>
        <v>17550000</v>
      </c>
    </row>
    <row r="1438" spans="1:13" outlineLevel="1">
      <c r="A1438" s="10"/>
      <c r="B1438" s="26"/>
      <c r="C1438" s="34"/>
      <c r="D1438" s="29"/>
      <c r="E1438" s="11"/>
      <c r="F1438" s="11"/>
      <c r="G1438" s="12"/>
      <c r="H1438" s="13"/>
      <c r="I1438" s="12"/>
      <c r="J1438" s="13"/>
      <c r="K1438" s="13"/>
      <c r="L1438" s="14"/>
      <c r="M1438" s="13"/>
    </row>
    <row r="1439" spans="1:13" outlineLevel="2">
      <c r="A1439" s="10">
        <v>913</v>
      </c>
      <c r="B1439" s="26" t="s">
        <v>12</v>
      </c>
      <c r="C1439" s="32" t="s">
        <v>825</v>
      </c>
      <c r="D1439" s="29" t="s">
        <v>326</v>
      </c>
      <c r="E1439" s="11" t="s">
        <v>826</v>
      </c>
      <c r="F1439" s="11" t="s">
        <v>847</v>
      </c>
      <c r="G1439" s="12" t="s">
        <v>52</v>
      </c>
      <c r="H1439" s="13">
        <v>857000000</v>
      </c>
      <c r="I1439" s="12">
        <v>1.3</v>
      </c>
      <c r="J1439" s="13">
        <v>1114100000</v>
      </c>
      <c r="K1439" s="13">
        <f t="shared" si="42"/>
        <v>2228200</v>
      </c>
      <c r="L1439" s="14">
        <f t="shared" si="43"/>
        <v>8355750</v>
      </c>
      <c r="M1439" s="13">
        <f t="shared" si="44"/>
        <v>835575</v>
      </c>
    </row>
    <row r="1440" spans="1:13" outlineLevel="1">
      <c r="A1440" s="10"/>
      <c r="B1440" s="26"/>
      <c r="C1440" s="34"/>
      <c r="D1440" s="29"/>
      <c r="E1440" s="11"/>
      <c r="F1440" s="11"/>
      <c r="G1440" s="12"/>
      <c r="H1440" s="13"/>
      <c r="I1440" s="12"/>
      <c r="J1440" s="13"/>
      <c r="K1440" s="13"/>
      <c r="L1440" s="14"/>
      <c r="M1440" s="13"/>
    </row>
    <row r="1441" spans="1:13" outlineLevel="2">
      <c r="A1441" s="10">
        <v>914</v>
      </c>
      <c r="B1441" s="26" t="s">
        <v>12</v>
      </c>
      <c r="C1441" s="32" t="s">
        <v>825</v>
      </c>
      <c r="D1441" s="29" t="s">
        <v>330</v>
      </c>
      <c r="E1441" s="11" t="s">
        <v>826</v>
      </c>
      <c r="F1441" s="11" t="s">
        <v>848</v>
      </c>
      <c r="G1441" s="12" t="s">
        <v>94</v>
      </c>
      <c r="H1441" s="13">
        <v>865000000</v>
      </c>
      <c r="I1441" s="12">
        <v>1.3</v>
      </c>
      <c r="J1441" s="13">
        <v>1124500000</v>
      </c>
      <c r="K1441" s="13">
        <f t="shared" si="42"/>
        <v>2249000</v>
      </c>
      <c r="L1441" s="14">
        <f t="shared" si="43"/>
        <v>8433750</v>
      </c>
      <c r="M1441" s="13">
        <f t="shared" si="44"/>
        <v>843375</v>
      </c>
    </row>
    <row r="1442" spans="1:13" outlineLevel="1">
      <c r="A1442" s="10"/>
      <c r="B1442" s="26"/>
      <c r="C1442" s="34"/>
      <c r="D1442" s="29"/>
      <c r="E1442" s="11"/>
      <c r="F1442" s="11"/>
      <c r="G1442" s="12"/>
      <c r="H1442" s="13"/>
      <c r="I1442" s="12"/>
      <c r="J1442" s="13"/>
      <c r="K1442" s="13"/>
      <c r="L1442" s="14"/>
      <c r="M1442" s="13"/>
    </row>
    <row r="1443" spans="1:13" outlineLevel="2">
      <c r="A1443" s="10">
        <v>915</v>
      </c>
      <c r="B1443" s="26" t="s">
        <v>12</v>
      </c>
      <c r="C1443" s="32" t="s">
        <v>825</v>
      </c>
      <c r="D1443" s="29" t="s">
        <v>328</v>
      </c>
      <c r="E1443" s="11" t="s">
        <v>826</v>
      </c>
      <c r="F1443" s="11" t="s">
        <v>849</v>
      </c>
      <c r="G1443" s="12" t="s">
        <v>127</v>
      </c>
      <c r="H1443" s="13">
        <v>1162000000</v>
      </c>
      <c r="I1443" s="12">
        <v>1.3</v>
      </c>
      <c r="J1443" s="13">
        <v>1510600000</v>
      </c>
      <c r="K1443" s="13">
        <f t="shared" si="42"/>
        <v>3021200</v>
      </c>
      <c r="L1443" s="14">
        <f t="shared" si="43"/>
        <v>11329500</v>
      </c>
      <c r="M1443" s="13">
        <f t="shared" si="44"/>
        <v>1132950</v>
      </c>
    </row>
    <row r="1444" spans="1:13" outlineLevel="1">
      <c r="A1444" s="10"/>
      <c r="B1444" s="26"/>
      <c r="C1444" s="34"/>
      <c r="D1444" s="29"/>
      <c r="E1444" s="11"/>
      <c r="F1444" s="11"/>
      <c r="G1444" s="12"/>
      <c r="H1444" s="13"/>
      <c r="I1444" s="12"/>
      <c r="J1444" s="13"/>
      <c r="K1444" s="13"/>
      <c r="L1444" s="14"/>
      <c r="M1444" s="13"/>
    </row>
    <row r="1445" spans="1:13" outlineLevel="2">
      <c r="A1445" s="10">
        <v>916</v>
      </c>
      <c r="B1445" s="26" t="s">
        <v>12</v>
      </c>
      <c r="C1445" s="32" t="s">
        <v>825</v>
      </c>
      <c r="D1445" s="29" t="s">
        <v>325</v>
      </c>
      <c r="E1445" s="11" t="s">
        <v>826</v>
      </c>
      <c r="F1445" s="11" t="s">
        <v>850</v>
      </c>
      <c r="G1445" s="12" t="s">
        <v>71</v>
      </c>
      <c r="H1445" s="13">
        <v>9363000000</v>
      </c>
      <c r="I1445" s="12">
        <v>1.3</v>
      </c>
      <c r="J1445" s="13">
        <v>12171900000</v>
      </c>
      <c r="K1445" s="13">
        <f t="shared" si="42"/>
        <v>24343800</v>
      </c>
      <c r="L1445" s="14">
        <f t="shared" si="43"/>
        <v>91289250</v>
      </c>
      <c r="M1445" s="13">
        <f t="shared" si="44"/>
        <v>9128925</v>
      </c>
    </row>
    <row r="1446" spans="1:13" outlineLevel="1">
      <c r="A1446" s="10"/>
      <c r="B1446" s="26"/>
      <c r="C1446" s="34"/>
      <c r="D1446" s="29"/>
      <c r="E1446" s="11"/>
      <c r="F1446" s="11"/>
      <c r="G1446" s="12"/>
      <c r="H1446" s="13"/>
      <c r="I1446" s="12"/>
      <c r="J1446" s="13"/>
      <c r="K1446" s="13"/>
      <c r="L1446" s="14"/>
      <c r="M1446" s="13"/>
    </row>
    <row r="1447" spans="1:13" outlineLevel="2">
      <c r="A1447" s="10">
        <v>917</v>
      </c>
      <c r="B1447" s="26" t="s">
        <v>12</v>
      </c>
      <c r="C1447" s="32" t="s">
        <v>825</v>
      </c>
      <c r="D1447" s="29" t="s">
        <v>441</v>
      </c>
      <c r="E1447" s="11" t="s">
        <v>826</v>
      </c>
      <c r="F1447" s="11" t="s">
        <v>851</v>
      </c>
      <c r="G1447" s="12" t="s">
        <v>71</v>
      </c>
      <c r="H1447" s="13">
        <v>952000000</v>
      </c>
      <c r="I1447" s="12">
        <v>1.3</v>
      </c>
      <c r="J1447" s="13">
        <v>1237600000</v>
      </c>
      <c r="K1447" s="13">
        <f t="shared" si="42"/>
        <v>2475200</v>
      </c>
      <c r="L1447" s="14">
        <f t="shared" si="43"/>
        <v>9282000</v>
      </c>
      <c r="M1447" s="13">
        <f t="shared" si="44"/>
        <v>928200</v>
      </c>
    </row>
    <row r="1448" spans="1:13" outlineLevel="1">
      <c r="A1448" s="10"/>
      <c r="B1448" s="26"/>
      <c r="C1448" s="34"/>
      <c r="D1448" s="29"/>
      <c r="E1448" s="11"/>
      <c r="F1448" s="11"/>
      <c r="G1448" s="12"/>
      <c r="H1448" s="13"/>
      <c r="I1448" s="12"/>
      <c r="J1448" s="13"/>
      <c r="K1448" s="13"/>
      <c r="L1448" s="14"/>
      <c r="M1448" s="13"/>
    </row>
    <row r="1449" spans="1:13" outlineLevel="2">
      <c r="A1449" s="10">
        <v>918</v>
      </c>
      <c r="B1449" s="26" t="s">
        <v>12</v>
      </c>
      <c r="C1449" s="32" t="s">
        <v>825</v>
      </c>
      <c r="D1449" s="29" t="s">
        <v>453</v>
      </c>
      <c r="E1449" s="11" t="s">
        <v>826</v>
      </c>
      <c r="F1449" s="11" t="s">
        <v>852</v>
      </c>
      <c r="G1449" s="12" t="s">
        <v>164</v>
      </c>
      <c r="H1449" s="13">
        <v>773293500</v>
      </c>
      <c r="I1449" s="12">
        <v>1.3</v>
      </c>
      <c r="J1449" s="13">
        <v>1005281550</v>
      </c>
      <c r="K1449" s="13">
        <f t="shared" si="42"/>
        <v>2010563.1</v>
      </c>
      <c r="L1449" s="14">
        <f t="shared" si="43"/>
        <v>7539611.625</v>
      </c>
      <c r="M1449" s="13">
        <f t="shared" si="44"/>
        <v>753961.16249999998</v>
      </c>
    </row>
    <row r="1450" spans="1:13" outlineLevel="1">
      <c r="A1450" s="10"/>
      <c r="B1450" s="26"/>
      <c r="C1450" s="34"/>
      <c r="D1450" s="29"/>
      <c r="E1450" s="11"/>
      <c r="F1450" s="11"/>
      <c r="G1450" s="12"/>
      <c r="H1450" s="13"/>
      <c r="I1450" s="12"/>
      <c r="J1450" s="13"/>
      <c r="K1450" s="13"/>
      <c r="L1450" s="14"/>
      <c r="M1450" s="13"/>
    </row>
    <row r="1451" spans="1:13" outlineLevel="2">
      <c r="A1451" s="10">
        <v>919</v>
      </c>
      <c r="B1451" s="26" t="s">
        <v>12</v>
      </c>
      <c r="C1451" s="32" t="s">
        <v>825</v>
      </c>
      <c r="D1451" s="29" t="s">
        <v>602</v>
      </c>
      <c r="E1451" s="11" t="s">
        <v>826</v>
      </c>
      <c r="F1451" s="11" t="s">
        <v>853</v>
      </c>
      <c r="G1451" s="12" t="s">
        <v>24</v>
      </c>
      <c r="H1451" s="13">
        <v>973000000</v>
      </c>
      <c r="I1451" s="12">
        <v>1.3</v>
      </c>
      <c r="J1451" s="13">
        <v>1264900000</v>
      </c>
      <c r="K1451" s="13">
        <f t="shared" si="42"/>
        <v>2529800</v>
      </c>
      <c r="L1451" s="14">
        <f t="shared" si="43"/>
        <v>9486750</v>
      </c>
      <c r="M1451" s="13">
        <f t="shared" si="44"/>
        <v>948675</v>
      </c>
    </row>
    <row r="1452" spans="1:13" outlineLevel="2">
      <c r="A1452" s="10">
        <v>920</v>
      </c>
      <c r="B1452" s="26" t="s">
        <v>12</v>
      </c>
      <c r="C1452" s="32" t="s">
        <v>825</v>
      </c>
      <c r="D1452" s="29" t="s">
        <v>602</v>
      </c>
      <c r="E1452" s="11" t="s">
        <v>826</v>
      </c>
      <c r="F1452" s="11" t="s">
        <v>853</v>
      </c>
      <c r="G1452" s="12" t="s">
        <v>71</v>
      </c>
      <c r="H1452" s="13">
        <v>1159000000</v>
      </c>
      <c r="I1452" s="12">
        <v>1.3</v>
      </c>
      <c r="J1452" s="13">
        <v>1506700000</v>
      </c>
      <c r="K1452" s="13">
        <f t="shared" si="42"/>
        <v>3013400</v>
      </c>
      <c r="L1452" s="14">
        <f t="shared" si="43"/>
        <v>11300250</v>
      </c>
      <c r="M1452" s="13">
        <f t="shared" si="44"/>
        <v>1130025</v>
      </c>
    </row>
    <row r="1453" spans="1:13" outlineLevel="1">
      <c r="A1453" s="10"/>
      <c r="B1453" s="26"/>
      <c r="C1453" s="34"/>
      <c r="D1453" s="29"/>
      <c r="E1453" s="11"/>
      <c r="F1453" s="11"/>
      <c r="G1453" s="12"/>
      <c r="H1453" s="13"/>
      <c r="I1453" s="12"/>
      <c r="J1453" s="13"/>
      <c r="K1453" s="13"/>
      <c r="L1453" s="14"/>
      <c r="M1453" s="13"/>
    </row>
    <row r="1454" spans="1:13" outlineLevel="2">
      <c r="A1454" s="10">
        <v>921</v>
      </c>
      <c r="B1454" s="26" t="s">
        <v>12</v>
      </c>
      <c r="C1454" s="32" t="s">
        <v>825</v>
      </c>
      <c r="D1454" s="29" t="s">
        <v>333</v>
      </c>
      <c r="E1454" s="11" t="s">
        <v>826</v>
      </c>
      <c r="F1454" s="11" t="s">
        <v>854</v>
      </c>
      <c r="G1454" s="12" t="s">
        <v>71</v>
      </c>
      <c r="H1454" s="13">
        <v>2234000000</v>
      </c>
      <c r="I1454" s="12">
        <v>1.3</v>
      </c>
      <c r="J1454" s="13">
        <v>2904200000</v>
      </c>
      <c r="K1454" s="13">
        <f t="shared" si="42"/>
        <v>5808400</v>
      </c>
      <c r="L1454" s="14">
        <f t="shared" si="43"/>
        <v>21781500</v>
      </c>
      <c r="M1454" s="13">
        <f t="shared" si="44"/>
        <v>2178150</v>
      </c>
    </row>
    <row r="1455" spans="1:13" outlineLevel="2">
      <c r="A1455" s="10">
        <v>922</v>
      </c>
      <c r="B1455" s="26" t="s">
        <v>12</v>
      </c>
      <c r="C1455" s="32" t="s">
        <v>825</v>
      </c>
      <c r="D1455" s="29" t="s">
        <v>333</v>
      </c>
      <c r="E1455" s="11" t="s">
        <v>826</v>
      </c>
      <c r="F1455" s="11" t="s">
        <v>854</v>
      </c>
      <c r="G1455" s="12" t="s">
        <v>127</v>
      </c>
      <c r="H1455" s="13">
        <v>2362000000</v>
      </c>
      <c r="I1455" s="12">
        <v>1.3</v>
      </c>
      <c r="J1455" s="13">
        <v>3070600000</v>
      </c>
      <c r="K1455" s="13">
        <f t="shared" si="42"/>
        <v>6141200</v>
      </c>
      <c r="L1455" s="14">
        <f t="shared" si="43"/>
        <v>23029500</v>
      </c>
      <c r="M1455" s="13">
        <f t="shared" si="44"/>
        <v>2302950</v>
      </c>
    </row>
    <row r="1456" spans="1:13" outlineLevel="1">
      <c r="A1456" s="10"/>
      <c r="B1456" s="26"/>
      <c r="C1456" s="34"/>
      <c r="D1456" s="29"/>
      <c r="E1456" s="11"/>
      <c r="F1456" s="11"/>
      <c r="G1456" s="12"/>
      <c r="H1456" s="13"/>
      <c r="I1456" s="12"/>
      <c r="J1456" s="13"/>
      <c r="K1456" s="13"/>
      <c r="L1456" s="14"/>
      <c r="M1456" s="13"/>
    </row>
    <row r="1457" spans="1:13" outlineLevel="2">
      <c r="A1457" s="10">
        <v>923</v>
      </c>
      <c r="B1457" s="26" t="s">
        <v>12</v>
      </c>
      <c r="C1457" s="32" t="s">
        <v>825</v>
      </c>
      <c r="D1457" s="29" t="s">
        <v>335</v>
      </c>
      <c r="E1457" s="11" t="s">
        <v>826</v>
      </c>
      <c r="F1457" s="11" t="s">
        <v>855</v>
      </c>
      <c r="G1457" s="12" t="s">
        <v>71</v>
      </c>
      <c r="H1457" s="13">
        <v>3310000000</v>
      </c>
      <c r="I1457" s="12">
        <v>1.3</v>
      </c>
      <c r="J1457" s="13">
        <v>4303000000</v>
      </c>
      <c r="K1457" s="13">
        <f t="shared" si="42"/>
        <v>8606000</v>
      </c>
      <c r="L1457" s="14">
        <f t="shared" si="43"/>
        <v>32272500</v>
      </c>
      <c r="M1457" s="13">
        <f t="shared" si="44"/>
        <v>3227250</v>
      </c>
    </row>
    <row r="1458" spans="1:13" outlineLevel="2">
      <c r="A1458" s="10">
        <v>924</v>
      </c>
      <c r="B1458" s="26" t="s">
        <v>12</v>
      </c>
      <c r="C1458" s="32" t="s">
        <v>825</v>
      </c>
      <c r="D1458" s="29" t="s">
        <v>335</v>
      </c>
      <c r="E1458" s="11" t="s">
        <v>826</v>
      </c>
      <c r="F1458" s="11" t="s">
        <v>855</v>
      </c>
      <c r="G1458" s="12" t="s">
        <v>127</v>
      </c>
      <c r="H1458" s="13">
        <v>3440000000</v>
      </c>
      <c r="I1458" s="12">
        <v>1.3</v>
      </c>
      <c r="J1458" s="13">
        <v>4472000000</v>
      </c>
      <c r="K1458" s="13">
        <f t="shared" si="42"/>
        <v>8944000</v>
      </c>
      <c r="L1458" s="14">
        <f t="shared" si="43"/>
        <v>33540000</v>
      </c>
      <c r="M1458" s="13">
        <f t="shared" si="44"/>
        <v>3354000</v>
      </c>
    </row>
    <row r="1459" spans="1:13" outlineLevel="1">
      <c r="A1459" s="10"/>
      <c r="B1459" s="26"/>
      <c r="C1459" s="34"/>
      <c r="D1459" s="29"/>
      <c r="E1459" s="11"/>
      <c r="F1459" s="11"/>
      <c r="G1459" s="12"/>
      <c r="H1459" s="13"/>
      <c r="I1459" s="12"/>
      <c r="J1459" s="13"/>
      <c r="K1459" s="13"/>
      <c r="L1459" s="14"/>
      <c r="M1459" s="13"/>
    </row>
    <row r="1460" spans="1:13" outlineLevel="2">
      <c r="A1460" s="10">
        <v>925</v>
      </c>
      <c r="B1460" s="26" t="s">
        <v>12</v>
      </c>
      <c r="C1460" s="32" t="s">
        <v>825</v>
      </c>
      <c r="D1460" s="29" t="s">
        <v>365</v>
      </c>
      <c r="E1460" s="11" t="s">
        <v>826</v>
      </c>
      <c r="F1460" s="11" t="s">
        <v>856</v>
      </c>
      <c r="G1460" s="12" t="s">
        <v>61</v>
      </c>
      <c r="H1460" s="13">
        <v>729000000</v>
      </c>
      <c r="I1460" s="12">
        <v>1.3</v>
      </c>
      <c r="J1460" s="13">
        <v>947700000</v>
      </c>
      <c r="K1460" s="13">
        <f t="shared" si="42"/>
        <v>1895400</v>
      </c>
      <c r="L1460" s="14">
        <f t="shared" si="43"/>
        <v>7107750</v>
      </c>
      <c r="M1460" s="13">
        <f t="shared" si="44"/>
        <v>710775</v>
      </c>
    </row>
    <row r="1461" spans="1:13" outlineLevel="1">
      <c r="A1461" s="10"/>
      <c r="B1461" s="26"/>
      <c r="C1461" s="34"/>
      <c r="D1461" s="29"/>
      <c r="E1461" s="11"/>
      <c r="F1461" s="11"/>
      <c r="G1461" s="12"/>
      <c r="H1461" s="13"/>
      <c r="I1461" s="12"/>
      <c r="J1461" s="13"/>
      <c r="K1461" s="13"/>
      <c r="L1461" s="14"/>
      <c r="M1461" s="13"/>
    </row>
    <row r="1462" spans="1:13" outlineLevel="2">
      <c r="A1462" s="10">
        <v>926</v>
      </c>
      <c r="B1462" s="26" t="s">
        <v>12</v>
      </c>
      <c r="C1462" s="32" t="s">
        <v>825</v>
      </c>
      <c r="D1462" s="29" t="s">
        <v>385</v>
      </c>
      <c r="E1462" s="11" t="s">
        <v>826</v>
      </c>
      <c r="F1462" s="11" t="s">
        <v>857</v>
      </c>
      <c r="G1462" s="12" t="s">
        <v>24</v>
      </c>
      <c r="H1462" s="13">
        <v>3024000000</v>
      </c>
      <c r="I1462" s="12">
        <v>1.3</v>
      </c>
      <c r="J1462" s="13">
        <v>3931200000</v>
      </c>
      <c r="K1462" s="13">
        <f t="shared" si="42"/>
        <v>7862400</v>
      </c>
      <c r="L1462" s="14">
        <f t="shared" si="43"/>
        <v>29484000</v>
      </c>
      <c r="M1462" s="13">
        <f t="shared" si="44"/>
        <v>2948400</v>
      </c>
    </row>
    <row r="1463" spans="1:13" outlineLevel="1">
      <c r="A1463" s="10"/>
      <c r="B1463" s="26"/>
      <c r="C1463" s="34"/>
      <c r="D1463" s="29"/>
      <c r="E1463" s="11"/>
      <c r="F1463" s="11"/>
      <c r="G1463" s="12"/>
      <c r="H1463" s="13"/>
      <c r="I1463" s="12"/>
      <c r="J1463" s="13"/>
      <c r="K1463" s="13"/>
      <c r="L1463" s="14"/>
      <c r="M1463" s="13"/>
    </row>
    <row r="1464" spans="1:13" outlineLevel="2">
      <c r="A1464" s="10">
        <v>927</v>
      </c>
      <c r="B1464" s="26" t="s">
        <v>12</v>
      </c>
      <c r="C1464" s="32" t="s">
        <v>825</v>
      </c>
      <c r="D1464" s="29" t="s">
        <v>14</v>
      </c>
      <c r="E1464" s="11" t="s">
        <v>826</v>
      </c>
      <c r="F1464" s="11" t="s">
        <v>798</v>
      </c>
      <c r="G1464" s="12" t="s">
        <v>24</v>
      </c>
      <c r="H1464" s="13">
        <v>5858000000</v>
      </c>
      <c r="I1464" s="12">
        <v>1.3</v>
      </c>
      <c r="J1464" s="13">
        <v>7615400000</v>
      </c>
      <c r="K1464" s="13">
        <f t="shared" si="42"/>
        <v>15230800</v>
      </c>
      <c r="L1464" s="14">
        <f t="shared" si="43"/>
        <v>57115500</v>
      </c>
      <c r="M1464" s="13">
        <f t="shared" si="44"/>
        <v>5711550</v>
      </c>
    </row>
    <row r="1465" spans="1:13" outlineLevel="1">
      <c r="A1465" s="10"/>
      <c r="B1465" s="26"/>
      <c r="C1465" s="34"/>
      <c r="D1465" s="29"/>
      <c r="E1465" s="11"/>
      <c r="F1465" s="11"/>
      <c r="G1465" s="12"/>
      <c r="H1465" s="13"/>
      <c r="I1465" s="12"/>
      <c r="J1465" s="13"/>
      <c r="K1465" s="13"/>
      <c r="L1465" s="14"/>
      <c r="M1465" s="13"/>
    </row>
    <row r="1466" spans="1:13" outlineLevel="2">
      <c r="A1466" s="10">
        <v>928</v>
      </c>
      <c r="B1466" s="26" t="s">
        <v>12</v>
      </c>
      <c r="C1466" s="32" t="s">
        <v>825</v>
      </c>
      <c r="D1466" s="29" t="s">
        <v>22</v>
      </c>
      <c r="E1466" s="11" t="s">
        <v>826</v>
      </c>
      <c r="F1466" s="11" t="s">
        <v>800</v>
      </c>
      <c r="G1466" s="12" t="s">
        <v>24</v>
      </c>
      <c r="H1466" s="13">
        <v>1800000000</v>
      </c>
      <c r="I1466" s="12">
        <v>1.3</v>
      </c>
      <c r="J1466" s="13">
        <v>2340000000</v>
      </c>
      <c r="K1466" s="13">
        <f t="shared" si="42"/>
        <v>4680000</v>
      </c>
      <c r="L1466" s="14">
        <f t="shared" si="43"/>
        <v>17550000</v>
      </c>
      <c r="M1466" s="13">
        <f t="shared" si="44"/>
        <v>1755000</v>
      </c>
    </row>
    <row r="1467" spans="1:13" outlineLevel="1">
      <c r="A1467" s="10"/>
      <c r="B1467" s="26"/>
      <c r="C1467" s="34"/>
      <c r="D1467" s="29"/>
      <c r="E1467" s="11"/>
      <c r="F1467" s="11"/>
      <c r="G1467" s="12"/>
      <c r="H1467" s="13"/>
      <c r="I1467" s="12"/>
      <c r="J1467" s="13"/>
      <c r="K1467" s="13"/>
      <c r="L1467" s="14"/>
      <c r="M1467" s="13"/>
    </row>
    <row r="1468" spans="1:13" outlineLevel="2">
      <c r="A1468" s="10">
        <v>929</v>
      </c>
      <c r="B1468" s="26" t="s">
        <v>12</v>
      </c>
      <c r="C1468" s="32" t="s">
        <v>215</v>
      </c>
      <c r="D1468" s="29" t="s">
        <v>14</v>
      </c>
      <c r="E1468" s="11" t="s">
        <v>858</v>
      </c>
      <c r="F1468" s="11" t="s">
        <v>859</v>
      </c>
      <c r="G1468" s="12" t="s">
        <v>71</v>
      </c>
      <c r="H1468" s="13">
        <v>320000000</v>
      </c>
      <c r="I1468" s="12">
        <v>1</v>
      </c>
      <c r="J1468" s="13">
        <v>320000000</v>
      </c>
      <c r="K1468" s="13">
        <f t="shared" si="42"/>
        <v>640000</v>
      </c>
      <c r="L1468" s="14">
        <f t="shared" si="43"/>
        <v>2400000</v>
      </c>
      <c r="M1468" s="13">
        <f t="shared" si="44"/>
        <v>240000</v>
      </c>
    </row>
    <row r="1469" spans="1:13" outlineLevel="1">
      <c r="A1469" s="10"/>
      <c r="B1469" s="26"/>
      <c r="C1469" s="34"/>
      <c r="D1469" s="29"/>
      <c r="E1469" s="11"/>
      <c r="F1469" s="11"/>
      <c r="G1469" s="12"/>
      <c r="H1469" s="13"/>
      <c r="I1469" s="12"/>
      <c r="J1469" s="13"/>
      <c r="K1469" s="13"/>
      <c r="L1469" s="14"/>
      <c r="M1469" s="13"/>
    </row>
    <row r="1470" spans="1:13" outlineLevel="2">
      <c r="A1470" s="10">
        <v>930</v>
      </c>
      <c r="B1470" s="26" t="s">
        <v>12</v>
      </c>
      <c r="C1470" s="32" t="s">
        <v>215</v>
      </c>
      <c r="D1470" s="29" t="s">
        <v>22</v>
      </c>
      <c r="E1470" s="11" t="s">
        <v>858</v>
      </c>
      <c r="F1470" s="11" t="s">
        <v>860</v>
      </c>
      <c r="G1470" s="12" t="s">
        <v>24</v>
      </c>
      <c r="H1470" s="13">
        <v>384000000</v>
      </c>
      <c r="I1470" s="12">
        <v>1</v>
      </c>
      <c r="J1470" s="13">
        <v>384000000</v>
      </c>
      <c r="K1470" s="13">
        <f t="shared" si="42"/>
        <v>768000</v>
      </c>
      <c r="L1470" s="14">
        <f t="shared" si="43"/>
        <v>2880000</v>
      </c>
      <c r="M1470" s="13">
        <f t="shared" si="44"/>
        <v>288000</v>
      </c>
    </row>
    <row r="1471" spans="1:13" outlineLevel="2">
      <c r="A1471" s="10">
        <v>931</v>
      </c>
      <c r="B1471" s="26" t="s">
        <v>12</v>
      </c>
      <c r="C1471" s="32" t="s">
        <v>215</v>
      </c>
      <c r="D1471" s="29" t="s">
        <v>22</v>
      </c>
      <c r="E1471" s="11" t="s">
        <v>858</v>
      </c>
      <c r="F1471" s="11" t="s">
        <v>860</v>
      </c>
      <c r="G1471" s="12" t="s">
        <v>71</v>
      </c>
      <c r="H1471" s="13">
        <v>404000000</v>
      </c>
      <c r="I1471" s="12">
        <v>1</v>
      </c>
      <c r="J1471" s="13">
        <v>404000000</v>
      </c>
      <c r="K1471" s="13">
        <f t="shared" si="42"/>
        <v>808000</v>
      </c>
      <c r="L1471" s="14">
        <f t="shared" si="43"/>
        <v>3030000</v>
      </c>
      <c r="M1471" s="13">
        <f t="shared" si="44"/>
        <v>303000</v>
      </c>
    </row>
    <row r="1472" spans="1:13" outlineLevel="2">
      <c r="A1472" s="10">
        <v>932</v>
      </c>
      <c r="B1472" s="26" t="s">
        <v>12</v>
      </c>
      <c r="C1472" s="32" t="s">
        <v>215</v>
      </c>
      <c r="D1472" s="29" t="s">
        <v>22</v>
      </c>
      <c r="E1472" s="11" t="s">
        <v>858</v>
      </c>
      <c r="F1472" s="11" t="s">
        <v>860</v>
      </c>
      <c r="G1472" s="12" t="s">
        <v>127</v>
      </c>
      <c r="H1472" s="13">
        <v>424000000</v>
      </c>
      <c r="I1472" s="12">
        <v>1</v>
      </c>
      <c r="J1472" s="13">
        <v>424000000</v>
      </c>
      <c r="K1472" s="13">
        <f t="shared" si="42"/>
        <v>848000</v>
      </c>
      <c r="L1472" s="14">
        <f t="shared" si="43"/>
        <v>3180000</v>
      </c>
      <c r="M1472" s="13">
        <f t="shared" si="44"/>
        <v>318000</v>
      </c>
    </row>
    <row r="1473" spans="1:13" outlineLevel="1">
      <c r="A1473" s="10"/>
      <c r="B1473" s="26"/>
      <c r="C1473" s="34"/>
      <c r="D1473" s="29"/>
      <c r="E1473" s="11"/>
      <c r="F1473" s="11"/>
      <c r="G1473" s="12"/>
      <c r="H1473" s="13"/>
      <c r="I1473" s="12"/>
      <c r="J1473" s="13"/>
      <c r="K1473" s="13"/>
      <c r="L1473" s="14"/>
      <c r="M1473" s="13"/>
    </row>
    <row r="1474" spans="1:13" outlineLevel="2">
      <c r="A1474" s="10">
        <v>933</v>
      </c>
      <c r="B1474" s="26" t="s">
        <v>12</v>
      </c>
      <c r="C1474" s="32" t="s">
        <v>861</v>
      </c>
      <c r="D1474" s="29" t="s">
        <v>14</v>
      </c>
      <c r="E1474" s="11" t="s">
        <v>862</v>
      </c>
      <c r="F1474" s="11" t="s">
        <v>863</v>
      </c>
      <c r="G1474" s="12" t="s">
        <v>17</v>
      </c>
      <c r="H1474" s="13">
        <v>836000000</v>
      </c>
      <c r="I1474" s="12">
        <v>1</v>
      </c>
      <c r="J1474" s="13">
        <v>836000000</v>
      </c>
      <c r="K1474" s="13">
        <f t="shared" si="42"/>
        <v>1672000</v>
      </c>
      <c r="L1474" s="14">
        <f t="shared" si="43"/>
        <v>6270000</v>
      </c>
      <c r="M1474" s="13">
        <f t="shared" si="44"/>
        <v>627000</v>
      </c>
    </row>
    <row r="1475" spans="1:13" outlineLevel="2">
      <c r="A1475" s="10"/>
      <c r="B1475" s="26"/>
      <c r="C1475" s="32"/>
      <c r="D1475" s="29"/>
      <c r="E1475" s="11"/>
      <c r="F1475" s="11"/>
      <c r="G1475" s="12"/>
      <c r="H1475" s="13"/>
      <c r="I1475" s="12"/>
      <c r="J1475" s="13"/>
      <c r="K1475" s="13"/>
      <c r="L1475" s="14"/>
      <c r="M1475" s="13"/>
    </row>
    <row r="1476" spans="1:13" outlineLevel="2">
      <c r="A1476" s="10">
        <v>934</v>
      </c>
      <c r="B1476" s="26" t="s">
        <v>12</v>
      </c>
      <c r="C1476" s="32" t="s">
        <v>864</v>
      </c>
      <c r="D1476" s="29" t="s">
        <v>14</v>
      </c>
      <c r="E1476" s="11" t="s">
        <v>865</v>
      </c>
      <c r="F1476" s="11" t="s">
        <v>866</v>
      </c>
      <c r="G1476" s="12" t="s">
        <v>79</v>
      </c>
      <c r="H1476" s="13">
        <v>261000000</v>
      </c>
      <c r="I1476" s="12">
        <v>1</v>
      </c>
      <c r="J1476" s="13">
        <v>261000000</v>
      </c>
      <c r="K1476" s="13">
        <f t="shared" si="42"/>
        <v>522000</v>
      </c>
      <c r="L1476" s="14">
        <f t="shared" si="43"/>
        <v>1957500</v>
      </c>
      <c r="M1476" s="13">
        <f t="shared" si="44"/>
        <v>195750</v>
      </c>
    </row>
    <row r="1477" spans="1:13" outlineLevel="1">
      <c r="A1477" s="10"/>
      <c r="B1477" s="26"/>
      <c r="C1477" s="34"/>
      <c r="D1477" s="29"/>
      <c r="E1477" s="11"/>
      <c r="F1477" s="11"/>
      <c r="G1477" s="12"/>
      <c r="H1477" s="13"/>
      <c r="I1477" s="12"/>
      <c r="J1477" s="13"/>
      <c r="K1477" s="13"/>
      <c r="L1477" s="14"/>
      <c r="M1477" s="13"/>
    </row>
    <row r="1478" spans="1:13" outlineLevel="2">
      <c r="A1478" s="10">
        <v>935</v>
      </c>
      <c r="B1478" s="26" t="s">
        <v>12</v>
      </c>
      <c r="C1478" s="32" t="s">
        <v>864</v>
      </c>
      <c r="D1478" s="29" t="s">
        <v>22</v>
      </c>
      <c r="E1478" s="11" t="s">
        <v>865</v>
      </c>
      <c r="F1478" s="11" t="s">
        <v>867</v>
      </c>
      <c r="G1478" s="12" t="s">
        <v>21</v>
      </c>
      <c r="H1478" s="13">
        <v>243000000</v>
      </c>
      <c r="I1478" s="12">
        <v>1</v>
      </c>
      <c r="J1478" s="13">
        <v>243000000</v>
      </c>
      <c r="K1478" s="13">
        <f t="shared" si="42"/>
        <v>486000</v>
      </c>
      <c r="L1478" s="14">
        <f t="shared" si="43"/>
        <v>1822500</v>
      </c>
      <c r="M1478" s="13">
        <f t="shared" si="44"/>
        <v>182250</v>
      </c>
    </row>
    <row r="1479" spans="1:13" outlineLevel="1">
      <c r="A1479" s="10"/>
      <c r="B1479" s="26"/>
      <c r="C1479" s="34"/>
      <c r="D1479" s="29"/>
      <c r="E1479" s="11"/>
      <c r="F1479" s="11"/>
      <c r="G1479" s="12"/>
      <c r="H1479" s="13"/>
      <c r="I1479" s="12"/>
      <c r="J1479" s="13"/>
      <c r="K1479" s="13"/>
      <c r="L1479" s="14"/>
      <c r="M1479" s="13"/>
    </row>
    <row r="1480" spans="1:13" outlineLevel="2">
      <c r="A1480" s="10">
        <v>936</v>
      </c>
      <c r="B1480" s="26" t="s">
        <v>12</v>
      </c>
      <c r="C1480" s="32" t="s">
        <v>864</v>
      </c>
      <c r="D1480" s="29" t="s">
        <v>27</v>
      </c>
      <c r="E1480" s="11" t="s">
        <v>865</v>
      </c>
      <c r="F1480" s="11" t="s">
        <v>868</v>
      </c>
      <c r="G1480" s="12" t="s">
        <v>52</v>
      </c>
      <c r="H1480" s="13">
        <v>302000000</v>
      </c>
      <c r="I1480" s="12">
        <v>1</v>
      </c>
      <c r="J1480" s="13">
        <v>302000000</v>
      </c>
      <c r="K1480" s="13">
        <f t="shared" si="42"/>
        <v>604000</v>
      </c>
      <c r="L1480" s="14">
        <f t="shared" si="43"/>
        <v>2265000</v>
      </c>
      <c r="M1480" s="13">
        <f t="shared" si="44"/>
        <v>226500</v>
      </c>
    </row>
    <row r="1481" spans="1:13" outlineLevel="1">
      <c r="A1481" s="10"/>
      <c r="B1481" s="26"/>
      <c r="C1481" s="34"/>
      <c r="D1481" s="29"/>
      <c r="E1481" s="11"/>
      <c r="F1481" s="11"/>
      <c r="G1481" s="12"/>
      <c r="H1481" s="13"/>
      <c r="I1481" s="12"/>
      <c r="J1481" s="13"/>
      <c r="K1481" s="13"/>
      <c r="L1481" s="14"/>
      <c r="M1481" s="13"/>
    </row>
    <row r="1482" spans="1:13" outlineLevel="2">
      <c r="A1482" s="10">
        <v>937</v>
      </c>
      <c r="B1482" s="26" t="s">
        <v>12</v>
      </c>
      <c r="C1482" s="32" t="s">
        <v>869</v>
      </c>
      <c r="D1482" s="29" t="s">
        <v>14</v>
      </c>
      <c r="E1482" s="11" t="s">
        <v>870</v>
      </c>
      <c r="F1482" s="11" t="s">
        <v>871</v>
      </c>
      <c r="G1482" s="12" t="s">
        <v>81</v>
      </c>
      <c r="H1482" s="13">
        <v>301000000</v>
      </c>
      <c r="I1482" s="12">
        <v>1</v>
      </c>
      <c r="J1482" s="13">
        <v>301000000</v>
      </c>
      <c r="K1482" s="13">
        <f t="shared" si="42"/>
        <v>602000</v>
      </c>
      <c r="L1482" s="14">
        <f t="shared" si="43"/>
        <v>2257500</v>
      </c>
      <c r="M1482" s="13">
        <f t="shared" si="44"/>
        <v>225750</v>
      </c>
    </row>
    <row r="1483" spans="1:13" outlineLevel="1">
      <c r="A1483" s="10"/>
      <c r="B1483" s="26"/>
      <c r="C1483" s="34"/>
      <c r="D1483" s="29"/>
      <c r="E1483" s="11"/>
      <c r="F1483" s="11"/>
      <c r="G1483" s="12"/>
      <c r="H1483" s="13"/>
      <c r="I1483" s="12"/>
      <c r="J1483" s="13"/>
      <c r="K1483" s="13"/>
      <c r="L1483" s="14"/>
      <c r="M1483" s="13"/>
    </row>
    <row r="1484" spans="1:13" outlineLevel="2">
      <c r="A1484" s="10">
        <v>938</v>
      </c>
      <c r="B1484" s="26" t="s">
        <v>12</v>
      </c>
      <c r="C1484" s="32" t="s">
        <v>869</v>
      </c>
      <c r="D1484" s="29" t="s">
        <v>22</v>
      </c>
      <c r="E1484" s="11" t="s">
        <v>870</v>
      </c>
      <c r="F1484" s="11" t="s">
        <v>872</v>
      </c>
      <c r="G1484" s="12" t="s">
        <v>82</v>
      </c>
      <c r="H1484" s="13">
        <v>1504000000</v>
      </c>
      <c r="I1484" s="12">
        <v>1</v>
      </c>
      <c r="J1484" s="13">
        <v>1504000000</v>
      </c>
      <c r="K1484" s="13">
        <f t="shared" si="42"/>
        <v>3008000</v>
      </c>
      <c r="L1484" s="14">
        <f t="shared" si="43"/>
        <v>11280000</v>
      </c>
      <c r="M1484" s="13">
        <f t="shared" si="44"/>
        <v>1128000</v>
      </c>
    </row>
    <row r="1485" spans="1:13" outlineLevel="1">
      <c r="A1485" s="10"/>
      <c r="B1485" s="26"/>
      <c r="C1485" s="34"/>
      <c r="D1485" s="29"/>
      <c r="E1485" s="11"/>
      <c r="F1485" s="11"/>
      <c r="G1485" s="12"/>
      <c r="H1485" s="13"/>
      <c r="I1485" s="12"/>
      <c r="J1485" s="13"/>
      <c r="K1485" s="13"/>
      <c r="L1485" s="14"/>
      <c r="M1485" s="13"/>
    </row>
    <row r="1486" spans="1:13" outlineLevel="2">
      <c r="A1486" s="10">
        <v>939</v>
      </c>
      <c r="B1486" s="26" t="s">
        <v>12</v>
      </c>
      <c r="C1486" s="32" t="s">
        <v>869</v>
      </c>
      <c r="D1486" s="29" t="s">
        <v>53</v>
      </c>
      <c r="E1486" s="11" t="s">
        <v>870</v>
      </c>
      <c r="F1486" s="11" t="s">
        <v>873</v>
      </c>
      <c r="G1486" s="12" t="s">
        <v>61</v>
      </c>
      <c r="H1486" s="13">
        <v>7146000000</v>
      </c>
      <c r="I1486" s="12">
        <v>1</v>
      </c>
      <c r="J1486" s="13">
        <v>7146000000</v>
      </c>
      <c r="K1486" s="13">
        <f t="shared" si="42"/>
        <v>14292000</v>
      </c>
      <c r="L1486" s="14">
        <f t="shared" si="43"/>
        <v>53595000</v>
      </c>
      <c r="M1486" s="13">
        <f t="shared" si="44"/>
        <v>5359500</v>
      </c>
    </row>
    <row r="1487" spans="1:13" outlineLevel="1">
      <c r="A1487" s="10"/>
      <c r="B1487" s="26"/>
      <c r="C1487" s="34"/>
      <c r="D1487" s="29"/>
      <c r="E1487" s="11"/>
      <c r="F1487" s="11"/>
      <c r="G1487" s="12"/>
      <c r="H1487" s="13"/>
      <c r="I1487" s="12"/>
      <c r="J1487" s="13"/>
      <c r="K1487" s="13"/>
      <c r="L1487" s="14"/>
      <c r="M1487" s="13"/>
    </row>
    <row r="1488" spans="1:13" outlineLevel="2">
      <c r="A1488" s="10">
        <v>940</v>
      </c>
      <c r="B1488" s="26" t="s">
        <v>12</v>
      </c>
      <c r="C1488" s="32" t="s">
        <v>869</v>
      </c>
      <c r="D1488" s="29" t="s">
        <v>46</v>
      </c>
      <c r="E1488" s="11" t="s">
        <v>870</v>
      </c>
      <c r="F1488" s="11" t="s">
        <v>873</v>
      </c>
      <c r="G1488" s="12" t="s">
        <v>61</v>
      </c>
      <c r="H1488" s="13">
        <v>6496000000</v>
      </c>
      <c r="I1488" s="12">
        <v>1</v>
      </c>
      <c r="J1488" s="13">
        <v>6496000000</v>
      </c>
      <c r="K1488" s="13">
        <f t="shared" si="42"/>
        <v>12992000</v>
      </c>
      <c r="L1488" s="14">
        <f t="shared" si="43"/>
        <v>48720000</v>
      </c>
      <c r="M1488" s="13">
        <f t="shared" si="44"/>
        <v>4872000</v>
      </c>
    </row>
    <row r="1489" spans="1:13" outlineLevel="1">
      <c r="A1489" s="10"/>
      <c r="B1489" s="26"/>
      <c r="C1489" s="34"/>
      <c r="D1489" s="29"/>
      <c r="E1489" s="11"/>
      <c r="F1489" s="11"/>
      <c r="G1489" s="12"/>
      <c r="H1489" s="13"/>
      <c r="I1489" s="12"/>
      <c r="J1489" s="13"/>
      <c r="K1489" s="13"/>
      <c r="L1489" s="14"/>
      <c r="M1489" s="13"/>
    </row>
    <row r="1490" spans="1:13" outlineLevel="2">
      <c r="A1490" s="10">
        <v>941</v>
      </c>
      <c r="B1490" s="26" t="s">
        <v>12</v>
      </c>
      <c r="C1490" s="32" t="s">
        <v>869</v>
      </c>
      <c r="D1490" s="29" t="s">
        <v>27</v>
      </c>
      <c r="E1490" s="11" t="s">
        <v>870</v>
      </c>
      <c r="F1490" s="11" t="s">
        <v>874</v>
      </c>
      <c r="G1490" s="12" t="s">
        <v>79</v>
      </c>
      <c r="H1490" s="13">
        <v>1186000000</v>
      </c>
      <c r="I1490" s="12">
        <v>1</v>
      </c>
      <c r="J1490" s="13">
        <v>1186000000</v>
      </c>
      <c r="K1490" s="13">
        <f t="shared" si="42"/>
        <v>2372000</v>
      </c>
      <c r="L1490" s="14">
        <f t="shared" si="43"/>
        <v>8895000</v>
      </c>
      <c r="M1490" s="13">
        <f t="shared" si="44"/>
        <v>889500</v>
      </c>
    </row>
    <row r="1491" spans="1:13" outlineLevel="2">
      <c r="A1491" s="10">
        <v>942</v>
      </c>
      <c r="B1491" s="26" t="s">
        <v>12</v>
      </c>
      <c r="C1491" s="32" t="s">
        <v>869</v>
      </c>
      <c r="D1491" s="29" t="s">
        <v>27</v>
      </c>
      <c r="E1491" s="11" t="s">
        <v>870</v>
      </c>
      <c r="F1491" s="11" t="s">
        <v>874</v>
      </c>
      <c r="G1491" s="12" t="s">
        <v>80</v>
      </c>
      <c r="H1491" s="13">
        <v>1318000000</v>
      </c>
      <c r="I1491" s="12">
        <v>1</v>
      </c>
      <c r="J1491" s="13">
        <v>1318000000</v>
      </c>
      <c r="K1491" s="13">
        <f t="shared" si="42"/>
        <v>2636000</v>
      </c>
      <c r="L1491" s="14">
        <f t="shared" si="43"/>
        <v>9885000</v>
      </c>
      <c r="M1491" s="13">
        <f t="shared" si="44"/>
        <v>988500</v>
      </c>
    </row>
    <row r="1492" spans="1:13" outlineLevel="2">
      <c r="A1492" s="10">
        <v>943</v>
      </c>
      <c r="B1492" s="26" t="s">
        <v>12</v>
      </c>
      <c r="C1492" s="32" t="s">
        <v>869</v>
      </c>
      <c r="D1492" s="29" t="s">
        <v>27</v>
      </c>
      <c r="E1492" s="11" t="s">
        <v>870</v>
      </c>
      <c r="F1492" s="11" t="s">
        <v>874</v>
      </c>
      <c r="G1492" s="12" t="s">
        <v>81</v>
      </c>
      <c r="H1492" s="13">
        <v>1377000000</v>
      </c>
      <c r="I1492" s="12">
        <v>1</v>
      </c>
      <c r="J1492" s="13">
        <v>1377000000</v>
      </c>
      <c r="K1492" s="13">
        <f t="shared" si="42"/>
        <v>2754000</v>
      </c>
      <c r="L1492" s="14">
        <f t="shared" si="43"/>
        <v>10327500</v>
      </c>
      <c r="M1492" s="13">
        <f t="shared" si="44"/>
        <v>1032750</v>
      </c>
    </row>
    <row r="1493" spans="1:13" outlineLevel="2">
      <c r="A1493" s="10">
        <v>944</v>
      </c>
      <c r="B1493" s="26" t="s">
        <v>12</v>
      </c>
      <c r="C1493" s="32" t="s">
        <v>869</v>
      </c>
      <c r="D1493" s="29" t="s">
        <v>27</v>
      </c>
      <c r="E1493" s="11" t="s">
        <v>870</v>
      </c>
      <c r="F1493" s="11" t="s">
        <v>874</v>
      </c>
      <c r="G1493" s="12" t="s">
        <v>82</v>
      </c>
      <c r="H1493" s="13">
        <v>1455000000</v>
      </c>
      <c r="I1493" s="12">
        <v>1</v>
      </c>
      <c r="J1493" s="13">
        <v>1455000000</v>
      </c>
      <c r="K1493" s="13">
        <f t="shared" si="42"/>
        <v>2910000</v>
      </c>
      <c r="L1493" s="14">
        <f t="shared" si="43"/>
        <v>10912500</v>
      </c>
      <c r="M1493" s="13">
        <f t="shared" si="44"/>
        <v>1091250</v>
      </c>
    </row>
    <row r="1494" spans="1:13" outlineLevel="1">
      <c r="A1494" s="10"/>
      <c r="B1494" s="26"/>
      <c r="C1494" s="34"/>
      <c r="D1494" s="29"/>
      <c r="E1494" s="11"/>
      <c r="F1494" s="11"/>
      <c r="G1494" s="12"/>
      <c r="H1494" s="13"/>
      <c r="I1494" s="12"/>
      <c r="J1494" s="13"/>
      <c r="K1494" s="13"/>
      <c r="L1494" s="14"/>
      <c r="M1494" s="13"/>
    </row>
    <row r="1495" spans="1:13" outlineLevel="2">
      <c r="A1495" s="10">
        <v>945</v>
      </c>
      <c r="B1495" s="26" t="s">
        <v>12</v>
      </c>
      <c r="C1495" s="32" t="s">
        <v>869</v>
      </c>
      <c r="D1495" s="29" t="s">
        <v>25</v>
      </c>
      <c r="E1495" s="11" t="s">
        <v>870</v>
      </c>
      <c r="F1495" s="11" t="s">
        <v>875</v>
      </c>
      <c r="G1495" s="12" t="s">
        <v>61</v>
      </c>
      <c r="H1495" s="13">
        <v>2075000000</v>
      </c>
      <c r="I1495" s="12">
        <v>1</v>
      </c>
      <c r="J1495" s="13">
        <v>2075000000</v>
      </c>
      <c r="K1495" s="13">
        <f t="shared" si="42"/>
        <v>4150000</v>
      </c>
      <c r="L1495" s="14">
        <f t="shared" si="43"/>
        <v>15562500</v>
      </c>
      <c r="M1495" s="13">
        <f t="shared" si="44"/>
        <v>1556250</v>
      </c>
    </row>
    <row r="1496" spans="1:13" outlineLevel="1">
      <c r="A1496" s="10"/>
      <c r="B1496" s="26"/>
      <c r="C1496" s="34"/>
      <c r="D1496" s="29"/>
      <c r="E1496" s="11"/>
      <c r="F1496" s="11"/>
      <c r="G1496" s="12"/>
      <c r="H1496" s="13"/>
      <c r="I1496" s="12"/>
      <c r="J1496" s="13"/>
      <c r="K1496" s="13"/>
      <c r="L1496" s="14"/>
      <c r="M1496" s="13"/>
    </row>
    <row r="1497" spans="1:13" outlineLevel="2">
      <c r="A1497" s="10">
        <v>946</v>
      </c>
      <c r="B1497" s="26" t="s">
        <v>12</v>
      </c>
      <c r="C1497" s="32" t="s">
        <v>876</v>
      </c>
      <c r="D1497" s="29" t="s">
        <v>14</v>
      </c>
      <c r="E1497" s="11" t="s">
        <v>877</v>
      </c>
      <c r="F1497" s="11" t="s">
        <v>878</v>
      </c>
      <c r="G1497" s="12" t="s">
        <v>52</v>
      </c>
      <c r="H1497" s="13">
        <v>542000000</v>
      </c>
      <c r="I1497" s="12">
        <v>1</v>
      </c>
      <c r="J1497" s="13">
        <v>542000000</v>
      </c>
      <c r="K1497" s="13">
        <f t="shared" si="42"/>
        <v>1084000</v>
      </c>
      <c r="L1497" s="14">
        <f t="shared" si="43"/>
        <v>4065000</v>
      </c>
      <c r="M1497" s="13">
        <f t="shared" si="44"/>
        <v>406500</v>
      </c>
    </row>
    <row r="1498" spans="1:13" outlineLevel="2">
      <c r="A1498" s="10"/>
      <c r="B1498" s="26"/>
      <c r="C1498" s="32"/>
      <c r="D1498" s="29"/>
      <c r="E1498" s="11"/>
      <c r="F1498" s="11"/>
      <c r="G1498" s="12"/>
      <c r="H1498" s="13"/>
      <c r="I1498" s="12"/>
      <c r="J1498" s="13"/>
      <c r="K1498" s="13"/>
      <c r="L1498" s="14"/>
      <c r="M1498" s="13"/>
    </row>
    <row r="1499" spans="1:13" outlineLevel="2">
      <c r="A1499" s="10">
        <v>947</v>
      </c>
      <c r="B1499" s="26" t="s">
        <v>12</v>
      </c>
      <c r="C1499" s="32" t="s">
        <v>879</v>
      </c>
      <c r="D1499" s="29" t="s">
        <v>14</v>
      </c>
      <c r="E1499" s="11" t="s">
        <v>880</v>
      </c>
      <c r="F1499" s="11" t="s">
        <v>881</v>
      </c>
      <c r="G1499" s="12" t="s">
        <v>17</v>
      </c>
      <c r="H1499" s="13">
        <v>836000000</v>
      </c>
      <c r="I1499" s="12">
        <v>1</v>
      </c>
      <c r="J1499" s="13">
        <v>836000000</v>
      </c>
      <c r="K1499" s="13">
        <f t="shared" si="42"/>
        <v>1672000</v>
      </c>
      <c r="L1499" s="14">
        <f t="shared" si="43"/>
        <v>6270000</v>
      </c>
      <c r="M1499" s="13">
        <f t="shared" si="44"/>
        <v>627000</v>
      </c>
    </row>
    <row r="1500" spans="1:13" outlineLevel="1">
      <c r="A1500" s="10"/>
      <c r="B1500" s="26"/>
      <c r="C1500" s="34"/>
      <c r="D1500" s="29"/>
      <c r="E1500" s="11"/>
      <c r="F1500" s="11"/>
      <c r="G1500" s="12"/>
      <c r="H1500" s="13"/>
      <c r="I1500" s="12"/>
      <c r="J1500" s="13"/>
      <c r="K1500" s="13"/>
      <c r="L1500" s="14"/>
      <c r="M1500" s="13"/>
    </row>
    <row r="1501" spans="1:13" outlineLevel="2">
      <c r="A1501" s="10">
        <v>948</v>
      </c>
      <c r="B1501" s="26" t="s">
        <v>12</v>
      </c>
      <c r="C1501" s="32" t="s">
        <v>879</v>
      </c>
      <c r="D1501" s="29" t="s">
        <v>22</v>
      </c>
      <c r="E1501" s="11" t="s">
        <v>880</v>
      </c>
      <c r="F1501" s="11" t="s">
        <v>882</v>
      </c>
      <c r="G1501" s="12" t="s">
        <v>17</v>
      </c>
      <c r="H1501" s="13">
        <v>836000000</v>
      </c>
      <c r="I1501" s="12">
        <v>1</v>
      </c>
      <c r="J1501" s="13">
        <v>836000000</v>
      </c>
      <c r="K1501" s="13">
        <f t="shared" si="42"/>
        <v>1672000</v>
      </c>
      <c r="L1501" s="14">
        <f t="shared" si="43"/>
        <v>6270000</v>
      </c>
      <c r="M1501" s="13">
        <f t="shared" si="44"/>
        <v>627000</v>
      </c>
    </row>
    <row r="1502" spans="1:13" outlineLevel="1">
      <c r="A1502" s="10"/>
      <c r="B1502" s="26"/>
      <c r="C1502" s="34"/>
      <c r="D1502" s="29"/>
      <c r="E1502" s="11"/>
      <c r="F1502" s="11"/>
      <c r="G1502" s="12"/>
      <c r="H1502" s="13"/>
      <c r="I1502" s="12"/>
      <c r="J1502" s="13"/>
      <c r="K1502" s="13"/>
      <c r="L1502" s="14"/>
      <c r="M1502" s="13"/>
    </row>
    <row r="1503" spans="1:13" outlineLevel="2">
      <c r="A1503" s="10">
        <v>949</v>
      </c>
      <c r="B1503" s="26" t="s">
        <v>12</v>
      </c>
      <c r="C1503" s="32" t="s">
        <v>883</v>
      </c>
      <c r="D1503" s="29" t="s">
        <v>14</v>
      </c>
      <c r="E1503" s="11" t="s">
        <v>884</v>
      </c>
      <c r="F1503" s="11" t="s">
        <v>885</v>
      </c>
      <c r="G1503" s="12" t="s">
        <v>48</v>
      </c>
      <c r="H1503" s="13">
        <v>120000000</v>
      </c>
      <c r="I1503" s="12">
        <v>1</v>
      </c>
      <c r="J1503" s="13">
        <v>120000000</v>
      </c>
      <c r="K1503" s="13">
        <f t="shared" si="42"/>
        <v>240000</v>
      </c>
      <c r="L1503" s="14">
        <f t="shared" si="43"/>
        <v>900000</v>
      </c>
      <c r="M1503" s="13">
        <f t="shared" si="44"/>
        <v>90000</v>
      </c>
    </row>
    <row r="1504" spans="1:13" outlineLevel="2">
      <c r="A1504" s="10"/>
      <c r="B1504" s="26"/>
      <c r="C1504" s="32"/>
      <c r="D1504" s="29"/>
      <c r="E1504" s="11"/>
      <c r="F1504" s="11"/>
      <c r="G1504" s="12"/>
      <c r="H1504" s="13"/>
      <c r="I1504" s="12"/>
      <c r="J1504" s="13"/>
      <c r="K1504" s="13"/>
      <c r="L1504" s="14"/>
      <c r="M1504" s="13"/>
    </row>
    <row r="1505" spans="1:13" outlineLevel="2">
      <c r="A1505" s="10">
        <v>950</v>
      </c>
      <c r="B1505" s="26" t="s">
        <v>12</v>
      </c>
      <c r="C1505" s="32" t="s">
        <v>886</v>
      </c>
      <c r="D1505" s="29" t="s">
        <v>14</v>
      </c>
      <c r="E1505" s="11" t="s">
        <v>887</v>
      </c>
      <c r="F1505" s="11" t="s">
        <v>888</v>
      </c>
      <c r="G1505" s="12" t="s">
        <v>71</v>
      </c>
      <c r="H1505" s="13">
        <v>303000000</v>
      </c>
      <c r="I1505" s="12">
        <v>1</v>
      </c>
      <c r="J1505" s="13">
        <v>303000000</v>
      </c>
      <c r="K1505" s="13">
        <f t="shared" si="42"/>
        <v>606000</v>
      </c>
      <c r="L1505" s="14">
        <f t="shared" si="43"/>
        <v>2272500</v>
      </c>
      <c r="M1505" s="13">
        <f t="shared" si="44"/>
        <v>227250</v>
      </c>
    </row>
    <row r="1506" spans="1:13" outlineLevel="2">
      <c r="A1506" s="10"/>
      <c r="B1506" s="26"/>
      <c r="C1506" s="32"/>
      <c r="D1506" s="29"/>
      <c r="E1506" s="11"/>
      <c r="F1506" s="11"/>
      <c r="G1506" s="12"/>
      <c r="H1506" s="13"/>
      <c r="I1506" s="12"/>
      <c r="J1506" s="13"/>
      <c r="K1506" s="13"/>
      <c r="L1506" s="14"/>
      <c r="M1506" s="13"/>
    </row>
    <row r="1507" spans="1:13" outlineLevel="2">
      <c r="A1507" s="10">
        <v>951</v>
      </c>
      <c r="B1507" s="26" t="s">
        <v>12</v>
      </c>
      <c r="C1507" s="32" t="s">
        <v>889</v>
      </c>
      <c r="D1507" s="29" t="s">
        <v>14</v>
      </c>
      <c r="E1507" s="11" t="s">
        <v>890</v>
      </c>
      <c r="F1507" s="11" t="s">
        <v>891</v>
      </c>
      <c r="G1507" s="12" t="s">
        <v>32</v>
      </c>
      <c r="H1507" s="13">
        <v>832000000</v>
      </c>
      <c r="I1507" s="12">
        <v>1</v>
      </c>
      <c r="J1507" s="13">
        <v>832000000</v>
      </c>
      <c r="K1507" s="13">
        <f t="shared" si="42"/>
        <v>1664000</v>
      </c>
      <c r="L1507" s="14">
        <f t="shared" si="43"/>
        <v>6240000</v>
      </c>
      <c r="M1507" s="13">
        <f t="shared" si="44"/>
        <v>624000</v>
      </c>
    </row>
    <row r="1508" spans="1:13" outlineLevel="2">
      <c r="A1508" s="10"/>
      <c r="B1508" s="26"/>
      <c r="C1508" s="32"/>
      <c r="D1508" s="29"/>
      <c r="E1508" s="11"/>
      <c r="F1508" s="11"/>
      <c r="G1508" s="12"/>
      <c r="H1508" s="13"/>
      <c r="I1508" s="12"/>
      <c r="J1508" s="13"/>
      <c r="K1508" s="13"/>
      <c r="L1508" s="14"/>
      <c r="M1508" s="13"/>
    </row>
    <row r="1509" spans="1:13" outlineLevel="2">
      <c r="A1509" s="10">
        <v>952</v>
      </c>
      <c r="B1509" s="26" t="s">
        <v>12</v>
      </c>
      <c r="C1509" s="32" t="s">
        <v>892</v>
      </c>
      <c r="D1509" s="29" t="s">
        <v>14</v>
      </c>
      <c r="E1509" s="11" t="s">
        <v>893</v>
      </c>
      <c r="F1509" s="11" t="s">
        <v>894</v>
      </c>
      <c r="G1509" s="12" t="s">
        <v>40</v>
      </c>
      <c r="H1509" s="13">
        <v>240000000</v>
      </c>
      <c r="I1509" s="12">
        <v>1</v>
      </c>
      <c r="J1509" s="13">
        <v>240000000</v>
      </c>
      <c r="K1509" s="13">
        <f t="shared" si="42"/>
        <v>480000</v>
      </c>
      <c r="L1509" s="14">
        <f t="shared" si="43"/>
        <v>1800000</v>
      </c>
      <c r="M1509" s="13">
        <f t="shared" si="44"/>
        <v>180000</v>
      </c>
    </row>
    <row r="1510" spans="1:13" outlineLevel="2">
      <c r="A1510" s="10">
        <v>953</v>
      </c>
      <c r="B1510" s="26" t="s">
        <v>12</v>
      </c>
      <c r="C1510" s="32" t="s">
        <v>892</v>
      </c>
      <c r="D1510" s="29" t="s">
        <v>14</v>
      </c>
      <c r="E1510" s="11" t="s">
        <v>893</v>
      </c>
      <c r="F1510" s="11" t="s">
        <v>894</v>
      </c>
      <c r="G1510" s="12" t="s">
        <v>21</v>
      </c>
      <c r="H1510" s="13">
        <v>252000000</v>
      </c>
      <c r="I1510" s="12">
        <v>1</v>
      </c>
      <c r="J1510" s="13">
        <v>252000000</v>
      </c>
      <c r="K1510" s="13">
        <f t="shared" si="42"/>
        <v>504000</v>
      </c>
      <c r="L1510" s="14">
        <f t="shared" si="43"/>
        <v>1890000</v>
      </c>
      <c r="M1510" s="13">
        <f t="shared" si="44"/>
        <v>189000</v>
      </c>
    </row>
    <row r="1511" spans="1:13" outlineLevel="1">
      <c r="A1511" s="10"/>
      <c r="B1511" s="26"/>
      <c r="C1511" s="34"/>
      <c r="D1511" s="29"/>
      <c r="E1511" s="11"/>
      <c r="F1511" s="11"/>
      <c r="G1511" s="12"/>
      <c r="H1511" s="13"/>
      <c r="I1511" s="12"/>
      <c r="J1511" s="13"/>
      <c r="K1511" s="13"/>
      <c r="L1511" s="14"/>
      <c r="M1511" s="13"/>
    </row>
    <row r="1512" spans="1:13" outlineLevel="2">
      <c r="A1512" s="10">
        <v>954</v>
      </c>
      <c r="B1512" s="26" t="s">
        <v>12</v>
      </c>
      <c r="C1512" s="32" t="s">
        <v>895</v>
      </c>
      <c r="D1512" s="29" t="s">
        <v>22</v>
      </c>
      <c r="E1512" s="11" t="s">
        <v>896</v>
      </c>
      <c r="F1512" s="11" t="s">
        <v>897</v>
      </c>
      <c r="G1512" s="12" t="s">
        <v>94</v>
      </c>
      <c r="H1512" s="13">
        <v>818000000</v>
      </c>
      <c r="I1512" s="12">
        <v>1</v>
      </c>
      <c r="J1512" s="13">
        <v>818000000</v>
      </c>
      <c r="K1512" s="13">
        <f t="shared" si="42"/>
        <v>1636000</v>
      </c>
      <c r="L1512" s="14">
        <f t="shared" si="43"/>
        <v>6135000</v>
      </c>
      <c r="M1512" s="13">
        <f t="shared" si="44"/>
        <v>613500</v>
      </c>
    </row>
    <row r="1513" spans="1:13" outlineLevel="1">
      <c r="A1513" s="10"/>
      <c r="B1513" s="26"/>
      <c r="C1513" s="34"/>
      <c r="D1513" s="29"/>
      <c r="E1513" s="11"/>
      <c r="F1513" s="11"/>
      <c r="G1513" s="12"/>
      <c r="H1513" s="13"/>
      <c r="I1513" s="12"/>
      <c r="J1513" s="13"/>
      <c r="K1513" s="13"/>
      <c r="L1513" s="14"/>
      <c r="M1513" s="13"/>
    </row>
    <row r="1514" spans="1:13" outlineLevel="2">
      <c r="A1514" s="10">
        <v>955</v>
      </c>
      <c r="B1514" s="26" t="s">
        <v>12</v>
      </c>
      <c r="C1514" s="32" t="s">
        <v>895</v>
      </c>
      <c r="D1514" s="29" t="s">
        <v>14</v>
      </c>
      <c r="E1514" s="11" t="s">
        <v>896</v>
      </c>
      <c r="F1514" s="11" t="s">
        <v>898</v>
      </c>
      <c r="G1514" s="12" t="s">
        <v>52</v>
      </c>
      <c r="H1514" s="13">
        <v>1131000000</v>
      </c>
      <c r="I1514" s="12">
        <v>1</v>
      </c>
      <c r="J1514" s="13">
        <v>1131000000</v>
      </c>
      <c r="K1514" s="13">
        <f t="shared" si="42"/>
        <v>2262000</v>
      </c>
      <c r="L1514" s="14">
        <f t="shared" si="43"/>
        <v>8482500</v>
      </c>
      <c r="M1514" s="13">
        <f t="shared" si="44"/>
        <v>848250</v>
      </c>
    </row>
    <row r="1515" spans="1:13" outlineLevel="1">
      <c r="A1515" s="10"/>
      <c r="B1515" s="26"/>
      <c r="C1515" s="34"/>
      <c r="D1515" s="29"/>
      <c r="E1515" s="11"/>
      <c r="F1515" s="11"/>
      <c r="G1515" s="12"/>
      <c r="H1515" s="13"/>
      <c r="I1515" s="12"/>
      <c r="J1515" s="13"/>
      <c r="K1515" s="13"/>
      <c r="L1515" s="14"/>
      <c r="M1515" s="13"/>
    </row>
    <row r="1516" spans="1:13" outlineLevel="2">
      <c r="A1516" s="10">
        <v>956</v>
      </c>
      <c r="B1516" s="26" t="s">
        <v>12</v>
      </c>
      <c r="C1516" s="32" t="s">
        <v>895</v>
      </c>
      <c r="D1516" s="29" t="s">
        <v>27</v>
      </c>
      <c r="E1516" s="11" t="s">
        <v>896</v>
      </c>
      <c r="F1516" s="11" t="s">
        <v>899</v>
      </c>
      <c r="G1516" s="12" t="s">
        <v>71</v>
      </c>
      <c r="H1516" s="13">
        <v>1718000000</v>
      </c>
      <c r="I1516" s="12">
        <v>1</v>
      </c>
      <c r="J1516" s="13">
        <v>1718000000</v>
      </c>
      <c r="K1516" s="13">
        <f t="shared" si="42"/>
        <v>3436000</v>
      </c>
      <c r="L1516" s="14">
        <f t="shared" si="43"/>
        <v>12885000</v>
      </c>
      <c r="M1516" s="13">
        <f t="shared" si="44"/>
        <v>1288500</v>
      </c>
    </row>
    <row r="1517" spans="1:13" outlineLevel="1">
      <c r="A1517" s="10"/>
      <c r="B1517" s="26"/>
      <c r="C1517" s="34"/>
      <c r="D1517" s="29"/>
      <c r="E1517" s="11"/>
      <c r="F1517" s="11"/>
      <c r="G1517" s="12"/>
      <c r="H1517" s="13"/>
      <c r="I1517" s="12"/>
      <c r="J1517" s="13"/>
      <c r="K1517" s="13"/>
      <c r="L1517" s="14"/>
      <c r="M1517" s="13"/>
    </row>
    <row r="1518" spans="1:13" outlineLevel="2">
      <c r="A1518" s="10">
        <v>957</v>
      </c>
      <c r="B1518" s="26" t="s">
        <v>12</v>
      </c>
      <c r="C1518" s="32" t="s">
        <v>900</v>
      </c>
      <c r="D1518" s="29" t="s">
        <v>14</v>
      </c>
      <c r="E1518" s="11" t="s">
        <v>901</v>
      </c>
      <c r="F1518" s="11" t="s">
        <v>902</v>
      </c>
      <c r="G1518" s="12" t="s">
        <v>52</v>
      </c>
      <c r="H1518" s="13">
        <v>288000000</v>
      </c>
      <c r="I1518" s="12">
        <v>1</v>
      </c>
      <c r="J1518" s="13">
        <v>288000000</v>
      </c>
      <c r="K1518" s="13">
        <f t="shared" si="42"/>
        <v>576000</v>
      </c>
      <c r="L1518" s="14">
        <f t="shared" si="43"/>
        <v>2160000</v>
      </c>
      <c r="M1518" s="13">
        <f t="shared" si="44"/>
        <v>216000</v>
      </c>
    </row>
    <row r="1519" spans="1:13" outlineLevel="1">
      <c r="A1519" s="10"/>
      <c r="B1519" s="26"/>
      <c r="C1519" s="34"/>
      <c r="D1519" s="29"/>
      <c r="E1519" s="11"/>
      <c r="F1519" s="11"/>
      <c r="G1519" s="12"/>
      <c r="H1519" s="13"/>
      <c r="I1519" s="12"/>
      <c r="J1519" s="13"/>
      <c r="K1519" s="13"/>
      <c r="L1519" s="14"/>
      <c r="M1519" s="13"/>
    </row>
    <row r="1520" spans="1:13" outlineLevel="2">
      <c r="A1520" s="10">
        <v>958</v>
      </c>
      <c r="B1520" s="26" t="s">
        <v>12</v>
      </c>
      <c r="C1520" s="32" t="s">
        <v>900</v>
      </c>
      <c r="D1520" s="29" t="s">
        <v>22</v>
      </c>
      <c r="E1520" s="11" t="s">
        <v>901</v>
      </c>
      <c r="F1520" s="11" t="s">
        <v>903</v>
      </c>
      <c r="G1520" s="12" t="s">
        <v>79</v>
      </c>
      <c r="H1520" s="13">
        <v>133000000</v>
      </c>
      <c r="I1520" s="12">
        <v>1</v>
      </c>
      <c r="J1520" s="13">
        <v>133000000</v>
      </c>
      <c r="K1520" s="13">
        <f t="shared" si="42"/>
        <v>266000</v>
      </c>
      <c r="L1520" s="14">
        <f t="shared" si="43"/>
        <v>997500</v>
      </c>
      <c r="M1520" s="13">
        <f t="shared" si="44"/>
        <v>99750</v>
      </c>
    </row>
    <row r="1521" spans="1:13" outlineLevel="1">
      <c r="A1521" s="10"/>
      <c r="B1521" s="26"/>
      <c r="C1521" s="34"/>
      <c r="D1521" s="29"/>
      <c r="E1521" s="11"/>
      <c r="F1521" s="11"/>
      <c r="G1521" s="12"/>
      <c r="H1521" s="13"/>
      <c r="I1521" s="12"/>
      <c r="J1521" s="13"/>
      <c r="K1521" s="13"/>
      <c r="L1521" s="14"/>
      <c r="M1521" s="13"/>
    </row>
    <row r="1522" spans="1:13" outlineLevel="2">
      <c r="A1522" s="10">
        <v>959</v>
      </c>
      <c r="B1522" s="26" t="s">
        <v>12</v>
      </c>
      <c r="C1522" s="32" t="s">
        <v>900</v>
      </c>
      <c r="D1522" s="29" t="s">
        <v>27</v>
      </c>
      <c r="E1522" s="11" t="s">
        <v>901</v>
      </c>
      <c r="F1522" s="11" t="s">
        <v>904</v>
      </c>
      <c r="G1522" s="12" t="s">
        <v>79</v>
      </c>
      <c r="H1522" s="13">
        <v>215000000</v>
      </c>
      <c r="I1522" s="12">
        <v>1</v>
      </c>
      <c r="J1522" s="13">
        <v>215000000</v>
      </c>
      <c r="K1522" s="13">
        <f t="shared" si="42"/>
        <v>430000</v>
      </c>
      <c r="L1522" s="14">
        <f t="shared" si="43"/>
        <v>1612500</v>
      </c>
      <c r="M1522" s="13">
        <f t="shared" si="44"/>
        <v>161250</v>
      </c>
    </row>
    <row r="1523" spans="1:13" outlineLevel="1">
      <c r="A1523" s="10"/>
      <c r="B1523" s="26"/>
      <c r="C1523" s="34"/>
      <c r="D1523" s="29"/>
      <c r="E1523" s="11"/>
      <c r="F1523" s="11"/>
      <c r="G1523" s="12"/>
      <c r="H1523" s="13"/>
      <c r="I1523" s="12"/>
      <c r="J1523" s="13"/>
      <c r="K1523" s="13"/>
      <c r="L1523" s="14"/>
      <c r="M1523" s="13"/>
    </row>
    <row r="1524" spans="1:13" outlineLevel="2">
      <c r="A1524" s="10">
        <v>960</v>
      </c>
      <c r="B1524" s="26" t="s">
        <v>12</v>
      </c>
      <c r="C1524" s="32" t="s">
        <v>900</v>
      </c>
      <c r="D1524" s="29" t="s">
        <v>25</v>
      </c>
      <c r="E1524" s="11" t="s">
        <v>901</v>
      </c>
      <c r="F1524" s="11" t="s">
        <v>905</v>
      </c>
      <c r="G1524" s="12" t="s">
        <v>79</v>
      </c>
      <c r="H1524" s="13">
        <v>120000000</v>
      </c>
      <c r="I1524" s="12">
        <v>1</v>
      </c>
      <c r="J1524" s="13">
        <v>120000000</v>
      </c>
      <c r="K1524" s="13">
        <f t="shared" si="42"/>
        <v>240000</v>
      </c>
      <c r="L1524" s="14">
        <f t="shared" si="43"/>
        <v>900000</v>
      </c>
      <c r="M1524" s="13">
        <f t="shared" si="44"/>
        <v>90000</v>
      </c>
    </row>
    <row r="1525" spans="1:13" outlineLevel="1">
      <c r="A1525" s="10"/>
      <c r="B1525" s="26"/>
      <c r="C1525" s="34"/>
      <c r="D1525" s="29"/>
      <c r="E1525" s="11"/>
      <c r="F1525" s="11"/>
      <c r="G1525" s="12"/>
      <c r="H1525" s="13"/>
      <c r="I1525" s="12"/>
      <c r="J1525" s="13"/>
      <c r="K1525" s="13"/>
      <c r="L1525" s="14"/>
      <c r="M1525" s="13"/>
    </row>
    <row r="1526" spans="1:13" outlineLevel="2">
      <c r="A1526" s="10">
        <v>961</v>
      </c>
      <c r="B1526" s="26" t="s">
        <v>12</v>
      </c>
      <c r="C1526" s="32" t="s">
        <v>900</v>
      </c>
      <c r="D1526" s="29" t="s">
        <v>53</v>
      </c>
      <c r="E1526" s="11" t="s">
        <v>901</v>
      </c>
      <c r="F1526" s="11" t="s">
        <v>906</v>
      </c>
      <c r="G1526" s="12" t="s">
        <v>61</v>
      </c>
      <c r="H1526" s="13">
        <v>285000000</v>
      </c>
      <c r="I1526" s="12">
        <v>1</v>
      </c>
      <c r="J1526" s="13">
        <v>285000000</v>
      </c>
      <c r="K1526" s="13">
        <f t="shared" si="42"/>
        <v>570000</v>
      </c>
      <c r="L1526" s="14">
        <f t="shared" si="43"/>
        <v>2137500</v>
      </c>
      <c r="M1526" s="13">
        <f t="shared" si="44"/>
        <v>213750</v>
      </c>
    </row>
    <row r="1527" spans="1:13" outlineLevel="1">
      <c r="A1527" s="10"/>
      <c r="B1527" s="26"/>
      <c r="C1527" s="34"/>
      <c r="D1527" s="29"/>
      <c r="E1527" s="11"/>
      <c r="F1527" s="11"/>
      <c r="G1527" s="12"/>
      <c r="H1527" s="13"/>
      <c r="I1527" s="12"/>
      <c r="J1527" s="13"/>
      <c r="K1527" s="13"/>
      <c r="L1527" s="14"/>
      <c r="M1527" s="13"/>
    </row>
    <row r="1528" spans="1:13" outlineLevel="2">
      <c r="A1528" s="10">
        <v>962</v>
      </c>
      <c r="B1528" s="26" t="s">
        <v>12</v>
      </c>
      <c r="C1528" s="32" t="s">
        <v>900</v>
      </c>
      <c r="D1528" s="29" t="s">
        <v>41</v>
      </c>
      <c r="E1528" s="11" t="s">
        <v>901</v>
      </c>
      <c r="F1528" s="11" t="s">
        <v>907</v>
      </c>
      <c r="G1528" s="12" t="s">
        <v>52</v>
      </c>
      <c r="H1528" s="13">
        <v>286000000</v>
      </c>
      <c r="I1528" s="12">
        <v>1</v>
      </c>
      <c r="J1528" s="13">
        <v>286000000</v>
      </c>
      <c r="K1528" s="13">
        <f t="shared" ref="K1528:K1648" si="45">J1528*0.2%</f>
        <v>572000</v>
      </c>
      <c r="L1528" s="14">
        <f t="shared" ref="L1528:L1648" si="46">J1528*0.75%</f>
        <v>2145000</v>
      </c>
      <c r="M1528" s="13">
        <f t="shared" ref="M1528:M1648" si="47">J1528*0.075%</f>
        <v>214500</v>
      </c>
    </row>
    <row r="1529" spans="1:13" outlineLevel="1">
      <c r="A1529" s="10"/>
      <c r="B1529" s="26"/>
      <c r="C1529" s="34"/>
      <c r="D1529" s="29"/>
      <c r="E1529" s="11"/>
      <c r="F1529" s="11"/>
      <c r="G1529" s="12"/>
      <c r="H1529" s="13"/>
      <c r="I1529" s="12"/>
      <c r="J1529" s="13"/>
      <c r="K1529" s="13"/>
      <c r="L1529" s="14"/>
      <c r="M1529" s="13"/>
    </row>
    <row r="1530" spans="1:13" outlineLevel="2">
      <c r="A1530" s="10">
        <v>963</v>
      </c>
      <c r="B1530" s="26" t="s">
        <v>12</v>
      </c>
      <c r="C1530" s="32" t="s">
        <v>900</v>
      </c>
      <c r="D1530" s="29" t="s">
        <v>37</v>
      </c>
      <c r="E1530" s="11" t="s">
        <v>901</v>
      </c>
      <c r="F1530" s="11" t="s">
        <v>908</v>
      </c>
      <c r="G1530" s="12" t="s">
        <v>660</v>
      </c>
      <c r="H1530" s="13">
        <v>387573000</v>
      </c>
      <c r="I1530" s="12">
        <v>1</v>
      </c>
      <c r="J1530" s="13">
        <v>387573000</v>
      </c>
      <c r="K1530" s="13">
        <f t="shared" si="45"/>
        <v>775146</v>
      </c>
      <c r="L1530" s="14">
        <f t="shared" si="46"/>
        <v>2906797.5</v>
      </c>
      <c r="M1530" s="13">
        <f t="shared" si="47"/>
        <v>290679.75</v>
      </c>
    </row>
    <row r="1531" spans="1:13" outlineLevel="1">
      <c r="A1531" s="10"/>
      <c r="B1531" s="26"/>
      <c r="C1531" s="34"/>
      <c r="D1531" s="29"/>
      <c r="E1531" s="11"/>
      <c r="F1531" s="11"/>
      <c r="G1531" s="12"/>
      <c r="H1531" s="13"/>
      <c r="I1531" s="12"/>
      <c r="J1531" s="13"/>
      <c r="K1531" s="13"/>
      <c r="L1531" s="14"/>
      <c r="M1531" s="13"/>
    </row>
    <row r="1532" spans="1:13" outlineLevel="2">
      <c r="A1532" s="10">
        <v>964</v>
      </c>
      <c r="B1532" s="26" t="s">
        <v>12</v>
      </c>
      <c r="C1532" s="32" t="s">
        <v>900</v>
      </c>
      <c r="D1532" s="29" t="s">
        <v>34</v>
      </c>
      <c r="E1532" s="11" t="s">
        <v>901</v>
      </c>
      <c r="F1532" s="11" t="s">
        <v>909</v>
      </c>
      <c r="G1532" s="12" t="s">
        <v>24</v>
      </c>
      <c r="H1532" s="13">
        <v>631316000</v>
      </c>
      <c r="I1532" s="12">
        <v>1</v>
      </c>
      <c r="J1532" s="13">
        <v>631316000</v>
      </c>
      <c r="K1532" s="13">
        <f t="shared" si="45"/>
        <v>1262632</v>
      </c>
      <c r="L1532" s="14">
        <f t="shared" si="46"/>
        <v>4734870</v>
      </c>
      <c r="M1532" s="13">
        <f t="shared" si="47"/>
        <v>473487</v>
      </c>
    </row>
    <row r="1533" spans="1:13" outlineLevel="1">
      <c r="A1533" s="10"/>
      <c r="B1533" s="26"/>
      <c r="C1533" s="34"/>
      <c r="D1533" s="29"/>
      <c r="E1533" s="11"/>
      <c r="F1533" s="11"/>
      <c r="G1533" s="12"/>
      <c r="H1533" s="13"/>
      <c r="I1533" s="12"/>
      <c r="J1533" s="13"/>
      <c r="K1533" s="13"/>
      <c r="L1533" s="14"/>
      <c r="M1533" s="13"/>
    </row>
    <row r="1534" spans="1:13" outlineLevel="2">
      <c r="A1534" s="10">
        <v>965</v>
      </c>
      <c r="B1534" s="26" t="s">
        <v>12</v>
      </c>
      <c r="C1534" s="32" t="s">
        <v>900</v>
      </c>
      <c r="D1534" s="29" t="s">
        <v>46</v>
      </c>
      <c r="E1534" s="11" t="s">
        <v>901</v>
      </c>
      <c r="F1534" s="11" t="s">
        <v>910</v>
      </c>
      <c r="G1534" s="12" t="s">
        <v>40</v>
      </c>
      <c r="H1534" s="13">
        <v>1940000000</v>
      </c>
      <c r="I1534" s="12">
        <v>1</v>
      </c>
      <c r="J1534" s="13">
        <v>1940000000</v>
      </c>
      <c r="K1534" s="13">
        <f t="shared" si="45"/>
        <v>3880000</v>
      </c>
      <c r="L1534" s="14">
        <f t="shared" si="46"/>
        <v>14550000</v>
      </c>
      <c r="M1534" s="13">
        <f t="shared" si="47"/>
        <v>1455000</v>
      </c>
    </row>
    <row r="1535" spans="1:13" outlineLevel="1">
      <c r="A1535" s="10"/>
      <c r="B1535" s="26"/>
      <c r="C1535" s="34"/>
      <c r="D1535" s="29"/>
      <c r="E1535" s="11"/>
      <c r="F1535" s="11"/>
      <c r="G1535" s="12"/>
      <c r="H1535" s="13"/>
      <c r="I1535" s="12"/>
      <c r="J1535" s="13"/>
      <c r="K1535" s="13"/>
      <c r="L1535" s="14"/>
      <c r="M1535" s="13"/>
    </row>
    <row r="1536" spans="1:13" outlineLevel="2">
      <c r="A1536" s="10">
        <v>966</v>
      </c>
      <c r="B1536" s="26" t="s">
        <v>12</v>
      </c>
      <c r="C1536" s="32" t="s">
        <v>900</v>
      </c>
      <c r="D1536" s="29" t="s">
        <v>325</v>
      </c>
      <c r="E1536" s="11" t="s">
        <v>901</v>
      </c>
      <c r="F1536" s="11" t="s">
        <v>911</v>
      </c>
      <c r="G1536" s="12" t="s">
        <v>61</v>
      </c>
      <c r="H1536" s="13">
        <v>1236000000</v>
      </c>
      <c r="I1536" s="12">
        <v>1</v>
      </c>
      <c r="J1536" s="13">
        <v>1236000000</v>
      </c>
      <c r="K1536" s="13">
        <f t="shared" si="45"/>
        <v>2472000</v>
      </c>
      <c r="L1536" s="14">
        <f t="shared" si="46"/>
        <v>9270000</v>
      </c>
      <c r="M1536" s="13">
        <f t="shared" si="47"/>
        <v>927000</v>
      </c>
    </row>
    <row r="1537" spans="1:13" outlineLevel="1">
      <c r="A1537" s="10"/>
      <c r="B1537" s="26"/>
      <c r="C1537" s="34"/>
      <c r="D1537" s="29"/>
      <c r="E1537" s="11"/>
      <c r="F1537" s="11"/>
      <c r="G1537" s="12"/>
      <c r="H1537" s="13"/>
      <c r="I1537" s="12"/>
      <c r="J1537" s="13"/>
      <c r="K1537" s="13"/>
      <c r="L1537" s="14"/>
      <c r="M1537" s="13"/>
    </row>
    <row r="1538" spans="1:13" outlineLevel="2">
      <c r="A1538" s="10">
        <v>967</v>
      </c>
      <c r="B1538" s="26" t="s">
        <v>12</v>
      </c>
      <c r="C1538" s="32" t="s">
        <v>900</v>
      </c>
      <c r="D1538" s="29" t="s">
        <v>326</v>
      </c>
      <c r="E1538" s="11" t="s">
        <v>901</v>
      </c>
      <c r="F1538" s="11" t="s">
        <v>912</v>
      </c>
      <c r="G1538" s="12" t="s">
        <v>61</v>
      </c>
      <c r="H1538" s="13">
        <v>1382000000</v>
      </c>
      <c r="I1538" s="12">
        <v>1</v>
      </c>
      <c r="J1538" s="13">
        <v>1382000000</v>
      </c>
      <c r="K1538" s="13">
        <f t="shared" si="45"/>
        <v>2764000</v>
      </c>
      <c r="L1538" s="14">
        <f t="shared" si="46"/>
        <v>10365000</v>
      </c>
      <c r="M1538" s="13">
        <f t="shared" si="47"/>
        <v>1036500</v>
      </c>
    </row>
    <row r="1539" spans="1:13" outlineLevel="1">
      <c r="A1539" s="10"/>
      <c r="B1539" s="26"/>
      <c r="C1539" s="34"/>
      <c r="D1539" s="29"/>
      <c r="E1539" s="11"/>
      <c r="F1539" s="11"/>
      <c r="G1539" s="12"/>
      <c r="H1539" s="13"/>
      <c r="I1539" s="12"/>
      <c r="J1539" s="13"/>
      <c r="K1539" s="13"/>
      <c r="L1539" s="14"/>
      <c r="M1539" s="13"/>
    </row>
    <row r="1540" spans="1:13" outlineLevel="2">
      <c r="A1540" s="10">
        <v>968</v>
      </c>
      <c r="B1540" s="26" t="s">
        <v>12</v>
      </c>
      <c r="C1540" s="32" t="s">
        <v>913</v>
      </c>
      <c r="D1540" s="29" t="s">
        <v>14</v>
      </c>
      <c r="E1540" s="11" t="s">
        <v>914</v>
      </c>
      <c r="F1540" s="11" t="s">
        <v>915</v>
      </c>
      <c r="G1540" s="12" t="s">
        <v>759</v>
      </c>
      <c r="H1540" s="13">
        <v>125000000</v>
      </c>
      <c r="I1540" s="12">
        <v>1</v>
      </c>
      <c r="J1540" s="13">
        <v>125000000</v>
      </c>
      <c r="K1540" s="13">
        <f t="shared" si="45"/>
        <v>250000</v>
      </c>
      <c r="L1540" s="14">
        <f t="shared" si="46"/>
        <v>937500</v>
      </c>
      <c r="M1540" s="13">
        <f t="shared" si="47"/>
        <v>93750</v>
      </c>
    </row>
    <row r="1541" spans="1:13" outlineLevel="1">
      <c r="A1541" s="10"/>
      <c r="B1541" s="26"/>
      <c r="C1541" s="34"/>
      <c r="D1541" s="29"/>
      <c r="E1541" s="11"/>
      <c r="F1541" s="11"/>
      <c r="G1541" s="12"/>
      <c r="H1541" s="13"/>
      <c r="I1541" s="12"/>
      <c r="J1541" s="13"/>
      <c r="K1541" s="13"/>
      <c r="L1541" s="14"/>
      <c r="M1541" s="13"/>
    </row>
    <row r="1542" spans="1:13" outlineLevel="2">
      <c r="A1542" s="10">
        <v>969</v>
      </c>
      <c r="B1542" s="26" t="s">
        <v>12</v>
      </c>
      <c r="C1542" s="32" t="s">
        <v>916</v>
      </c>
      <c r="D1542" s="29" t="s">
        <v>25</v>
      </c>
      <c r="E1542" s="11" t="s">
        <v>917</v>
      </c>
      <c r="F1542" s="11" t="s">
        <v>918</v>
      </c>
      <c r="G1542" s="12" t="s">
        <v>127</v>
      </c>
      <c r="H1542" s="13">
        <v>536000000</v>
      </c>
      <c r="I1542" s="12">
        <v>1</v>
      </c>
      <c r="J1542" s="13">
        <v>536000000</v>
      </c>
      <c r="K1542" s="13">
        <f t="shared" si="45"/>
        <v>1072000</v>
      </c>
      <c r="L1542" s="14">
        <f t="shared" si="46"/>
        <v>4020000</v>
      </c>
      <c r="M1542" s="13">
        <f t="shared" si="47"/>
        <v>402000</v>
      </c>
    </row>
    <row r="1543" spans="1:13" outlineLevel="1">
      <c r="A1543" s="10"/>
      <c r="B1543" s="26"/>
      <c r="C1543" s="34"/>
      <c r="D1543" s="29"/>
      <c r="E1543" s="11"/>
      <c r="F1543" s="11"/>
      <c r="G1543" s="12"/>
      <c r="H1543" s="13"/>
      <c r="I1543" s="12"/>
      <c r="J1543" s="13"/>
      <c r="K1543" s="13"/>
      <c r="L1543" s="14"/>
      <c r="M1543" s="13"/>
    </row>
    <row r="1544" spans="1:13" outlineLevel="2">
      <c r="A1544" s="10">
        <v>970</v>
      </c>
      <c r="B1544" s="26" t="s">
        <v>12</v>
      </c>
      <c r="C1544" s="32" t="s">
        <v>916</v>
      </c>
      <c r="D1544" s="29" t="s">
        <v>53</v>
      </c>
      <c r="E1544" s="11" t="s">
        <v>917</v>
      </c>
      <c r="F1544" s="11" t="s">
        <v>919</v>
      </c>
      <c r="G1544" s="12" t="s">
        <v>21</v>
      </c>
      <c r="H1544" s="13">
        <v>267000000</v>
      </c>
      <c r="I1544" s="12">
        <v>1</v>
      </c>
      <c r="J1544" s="13">
        <v>267000000</v>
      </c>
      <c r="K1544" s="13">
        <f t="shared" si="45"/>
        <v>534000</v>
      </c>
      <c r="L1544" s="14">
        <f t="shared" si="46"/>
        <v>2002500</v>
      </c>
      <c r="M1544" s="13">
        <f t="shared" si="47"/>
        <v>200250</v>
      </c>
    </row>
    <row r="1545" spans="1:13" outlineLevel="1">
      <c r="A1545" s="10"/>
      <c r="B1545" s="26"/>
      <c r="C1545" s="34"/>
      <c r="D1545" s="29"/>
      <c r="E1545" s="11"/>
      <c r="F1545" s="11"/>
      <c r="G1545" s="12"/>
      <c r="H1545" s="13"/>
      <c r="I1545" s="12"/>
      <c r="J1545" s="13"/>
      <c r="K1545" s="13"/>
      <c r="L1545" s="14"/>
      <c r="M1545" s="13"/>
    </row>
    <row r="1546" spans="1:13" outlineLevel="2">
      <c r="A1546" s="10">
        <v>971</v>
      </c>
      <c r="B1546" s="26" t="s">
        <v>12</v>
      </c>
      <c r="C1546" s="32" t="s">
        <v>916</v>
      </c>
      <c r="D1546" s="29" t="s">
        <v>14</v>
      </c>
      <c r="E1546" s="11" t="s">
        <v>917</v>
      </c>
      <c r="F1546" s="11" t="s">
        <v>920</v>
      </c>
      <c r="G1546" s="12" t="s">
        <v>81</v>
      </c>
      <c r="H1546" s="13">
        <v>328000000</v>
      </c>
      <c r="I1546" s="12">
        <v>1</v>
      </c>
      <c r="J1546" s="13">
        <v>328000000</v>
      </c>
      <c r="K1546" s="13">
        <f t="shared" si="45"/>
        <v>656000</v>
      </c>
      <c r="L1546" s="14">
        <f t="shared" si="46"/>
        <v>2460000</v>
      </c>
      <c r="M1546" s="13">
        <f t="shared" si="47"/>
        <v>246000</v>
      </c>
    </row>
    <row r="1547" spans="1:13" outlineLevel="2">
      <c r="A1547" s="10">
        <v>972</v>
      </c>
      <c r="B1547" s="26" t="s">
        <v>12</v>
      </c>
      <c r="C1547" s="32" t="s">
        <v>916</v>
      </c>
      <c r="D1547" s="29" t="s">
        <v>14</v>
      </c>
      <c r="E1547" s="11" t="s">
        <v>917</v>
      </c>
      <c r="F1547" s="11" t="s">
        <v>920</v>
      </c>
      <c r="G1547" s="12" t="s">
        <v>82</v>
      </c>
      <c r="H1547" s="13">
        <v>364000000</v>
      </c>
      <c r="I1547" s="12">
        <v>1</v>
      </c>
      <c r="J1547" s="13">
        <v>364000000</v>
      </c>
      <c r="K1547" s="13">
        <f t="shared" si="45"/>
        <v>728000</v>
      </c>
      <c r="L1547" s="14">
        <f t="shared" si="46"/>
        <v>2730000</v>
      </c>
      <c r="M1547" s="13">
        <f t="shared" si="47"/>
        <v>273000</v>
      </c>
    </row>
    <row r="1548" spans="1:13" outlineLevel="1">
      <c r="A1548" s="10"/>
      <c r="B1548" s="26"/>
      <c r="C1548" s="34"/>
      <c r="D1548" s="29"/>
      <c r="E1548" s="11"/>
      <c r="F1548" s="11"/>
      <c r="G1548" s="12"/>
      <c r="H1548" s="13"/>
      <c r="I1548" s="12"/>
      <c r="J1548" s="13"/>
      <c r="K1548" s="13"/>
      <c r="L1548" s="14"/>
      <c r="M1548" s="13"/>
    </row>
    <row r="1549" spans="1:13" outlineLevel="2">
      <c r="A1549" s="10">
        <v>973</v>
      </c>
      <c r="B1549" s="26" t="s">
        <v>12</v>
      </c>
      <c r="C1549" s="32" t="s">
        <v>916</v>
      </c>
      <c r="D1549" s="29" t="s">
        <v>46</v>
      </c>
      <c r="E1549" s="11" t="s">
        <v>917</v>
      </c>
      <c r="F1549" s="11" t="s">
        <v>921</v>
      </c>
      <c r="G1549" s="12" t="s">
        <v>61</v>
      </c>
      <c r="H1549" s="13">
        <v>273000000</v>
      </c>
      <c r="I1549" s="12">
        <v>1</v>
      </c>
      <c r="J1549" s="13">
        <v>273000000</v>
      </c>
      <c r="K1549" s="13">
        <f t="shared" si="45"/>
        <v>546000</v>
      </c>
      <c r="L1549" s="14">
        <f t="shared" si="46"/>
        <v>2047500</v>
      </c>
      <c r="M1549" s="13">
        <f t="shared" si="47"/>
        <v>204750</v>
      </c>
    </row>
    <row r="1550" spans="1:13" outlineLevel="1">
      <c r="A1550" s="10"/>
      <c r="B1550" s="26"/>
      <c r="C1550" s="34"/>
      <c r="D1550" s="29"/>
      <c r="E1550" s="11"/>
      <c r="F1550" s="11"/>
      <c r="G1550" s="12"/>
      <c r="H1550" s="13"/>
      <c r="I1550" s="12"/>
      <c r="J1550" s="13"/>
      <c r="K1550" s="13"/>
      <c r="L1550" s="14"/>
      <c r="M1550" s="13"/>
    </row>
    <row r="1551" spans="1:13" outlineLevel="2">
      <c r="A1551" s="10">
        <v>974</v>
      </c>
      <c r="B1551" s="26" t="s">
        <v>12</v>
      </c>
      <c r="C1551" s="32" t="s">
        <v>916</v>
      </c>
      <c r="D1551" s="29" t="s">
        <v>34</v>
      </c>
      <c r="E1551" s="11" t="s">
        <v>917</v>
      </c>
      <c r="F1551" s="11" t="s">
        <v>922</v>
      </c>
      <c r="G1551" s="12" t="s">
        <v>52</v>
      </c>
      <c r="H1551" s="13">
        <v>373000000</v>
      </c>
      <c r="I1551" s="12">
        <v>1</v>
      </c>
      <c r="J1551" s="13">
        <v>373000000</v>
      </c>
      <c r="K1551" s="13">
        <f t="shared" si="45"/>
        <v>746000</v>
      </c>
      <c r="L1551" s="14">
        <f t="shared" si="46"/>
        <v>2797500</v>
      </c>
      <c r="M1551" s="13">
        <f t="shared" si="47"/>
        <v>279750</v>
      </c>
    </row>
    <row r="1552" spans="1:13" outlineLevel="1">
      <c r="A1552" s="10"/>
      <c r="B1552" s="26"/>
      <c r="C1552" s="34"/>
      <c r="D1552" s="29"/>
      <c r="E1552" s="11"/>
      <c r="F1552" s="11"/>
      <c r="G1552" s="12"/>
      <c r="H1552" s="13"/>
      <c r="I1552" s="12"/>
      <c r="J1552" s="13"/>
      <c r="K1552" s="13"/>
      <c r="L1552" s="14"/>
      <c r="M1552" s="13"/>
    </row>
    <row r="1553" spans="1:13" outlineLevel="2">
      <c r="A1553" s="10">
        <v>975</v>
      </c>
      <c r="B1553" s="26" t="s">
        <v>12</v>
      </c>
      <c r="C1553" s="32" t="s">
        <v>916</v>
      </c>
      <c r="D1553" s="29" t="s">
        <v>22</v>
      </c>
      <c r="E1553" s="11" t="s">
        <v>917</v>
      </c>
      <c r="F1553" s="11" t="s">
        <v>923</v>
      </c>
      <c r="G1553" s="12" t="s">
        <v>82</v>
      </c>
      <c r="H1553" s="13">
        <v>450000000</v>
      </c>
      <c r="I1553" s="12">
        <v>1</v>
      </c>
      <c r="J1553" s="13">
        <v>450000000</v>
      </c>
      <c r="K1553" s="13">
        <f t="shared" si="45"/>
        <v>900000</v>
      </c>
      <c r="L1553" s="14">
        <f t="shared" si="46"/>
        <v>3375000</v>
      </c>
      <c r="M1553" s="13">
        <f t="shared" si="47"/>
        <v>337500</v>
      </c>
    </row>
    <row r="1554" spans="1:13" outlineLevel="1">
      <c r="A1554" s="10"/>
      <c r="B1554" s="26"/>
      <c r="C1554" s="34"/>
      <c r="D1554" s="29"/>
      <c r="E1554" s="11"/>
      <c r="F1554" s="11"/>
      <c r="G1554" s="12"/>
      <c r="H1554" s="13"/>
      <c r="I1554" s="12"/>
      <c r="J1554" s="13"/>
      <c r="K1554" s="13"/>
      <c r="L1554" s="14"/>
      <c r="M1554" s="13"/>
    </row>
    <row r="1555" spans="1:13" outlineLevel="2">
      <c r="A1555" s="10">
        <v>976</v>
      </c>
      <c r="B1555" s="26" t="s">
        <v>12</v>
      </c>
      <c r="C1555" s="32" t="s">
        <v>916</v>
      </c>
      <c r="D1555" s="29" t="s">
        <v>27</v>
      </c>
      <c r="E1555" s="11" t="s">
        <v>917</v>
      </c>
      <c r="F1555" s="11" t="s">
        <v>924</v>
      </c>
      <c r="G1555" s="12" t="s">
        <v>82</v>
      </c>
      <c r="H1555" s="13">
        <v>323000000</v>
      </c>
      <c r="I1555" s="12">
        <v>1</v>
      </c>
      <c r="J1555" s="13">
        <v>323000000</v>
      </c>
      <c r="K1555" s="13">
        <f t="shared" si="45"/>
        <v>646000</v>
      </c>
      <c r="L1555" s="14">
        <f t="shared" si="46"/>
        <v>2422500</v>
      </c>
      <c r="M1555" s="13">
        <f t="shared" si="47"/>
        <v>242250</v>
      </c>
    </row>
    <row r="1556" spans="1:13" outlineLevel="1">
      <c r="A1556" s="10"/>
      <c r="B1556" s="26"/>
      <c r="C1556" s="34"/>
      <c r="D1556" s="29"/>
      <c r="E1556" s="11"/>
      <c r="F1556" s="11"/>
      <c r="G1556" s="12"/>
      <c r="H1556" s="13"/>
      <c r="I1556" s="12"/>
      <c r="J1556" s="13"/>
      <c r="K1556" s="13"/>
      <c r="L1556" s="14"/>
      <c r="M1556" s="13"/>
    </row>
    <row r="1557" spans="1:13" outlineLevel="2">
      <c r="A1557" s="10">
        <v>977</v>
      </c>
      <c r="B1557" s="26" t="s">
        <v>12</v>
      </c>
      <c r="C1557" s="32" t="s">
        <v>925</v>
      </c>
      <c r="D1557" s="29" t="s">
        <v>14</v>
      </c>
      <c r="E1557" s="11" t="s">
        <v>926</v>
      </c>
      <c r="F1557" s="11" t="s">
        <v>103</v>
      </c>
      <c r="G1557" s="12" t="s">
        <v>80</v>
      </c>
      <c r="H1557" s="13">
        <v>222000000</v>
      </c>
      <c r="I1557" s="12">
        <v>1</v>
      </c>
      <c r="J1557" s="13">
        <v>222000000</v>
      </c>
      <c r="K1557" s="13">
        <f t="shared" si="45"/>
        <v>444000</v>
      </c>
      <c r="L1557" s="14">
        <f t="shared" si="46"/>
        <v>1665000</v>
      </c>
      <c r="M1557" s="13">
        <f t="shared" si="47"/>
        <v>166500</v>
      </c>
    </row>
    <row r="1558" spans="1:13" outlineLevel="2">
      <c r="A1558" s="10"/>
      <c r="B1558" s="26"/>
      <c r="C1558" s="32"/>
      <c r="D1558" s="29"/>
      <c r="E1558" s="11"/>
      <c r="F1558" s="11"/>
      <c r="G1558" s="12"/>
      <c r="H1558" s="13"/>
      <c r="I1558" s="12"/>
      <c r="J1558" s="13"/>
      <c r="K1558" s="13"/>
      <c r="L1558" s="14"/>
      <c r="M1558" s="13"/>
    </row>
    <row r="1559" spans="1:13" outlineLevel="2">
      <c r="A1559" s="10">
        <v>978</v>
      </c>
      <c r="B1559" s="26" t="s">
        <v>12</v>
      </c>
      <c r="C1559" s="32" t="s">
        <v>927</v>
      </c>
      <c r="D1559" s="29" t="s">
        <v>14</v>
      </c>
      <c r="E1559" s="11" t="s">
        <v>928</v>
      </c>
      <c r="F1559" s="11" t="s">
        <v>929</v>
      </c>
      <c r="G1559" s="12" t="s">
        <v>93</v>
      </c>
      <c r="H1559" s="13">
        <v>203000000</v>
      </c>
      <c r="I1559" s="12">
        <v>1</v>
      </c>
      <c r="J1559" s="13">
        <v>203000000</v>
      </c>
      <c r="K1559" s="13">
        <f t="shared" si="45"/>
        <v>406000</v>
      </c>
      <c r="L1559" s="14">
        <f t="shared" si="46"/>
        <v>1522500</v>
      </c>
      <c r="M1559" s="13">
        <f t="shared" si="47"/>
        <v>152250</v>
      </c>
    </row>
    <row r="1560" spans="1:13" outlineLevel="1">
      <c r="A1560" s="10"/>
      <c r="B1560" s="26"/>
      <c r="C1560" s="34"/>
      <c r="D1560" s="29"/>
      <c r="E1560" s="11"/>
      <c r="F1560" s="11"/>
      <c r="G1560" s="12"/>
      <c r="H1560" s="13"/>
      <c r="I1560" s="12"/>
      <c r="J1560" s="13"/>
      <c r="K1560" s="13"/>
      <c r="L1560" s="14"/>
      <c r="M1560" s="13"/>
    </row>
    <row r="1561" spans="1:13" outlineLevel="2">
      <c r="A1561" s="10">
        <v>979</v>
      </c>
      <c r="B1561" s="26" t="s">
        <v>12</v>
      </c>
      <c r="C1561" s="32" t="s">
        <v>927</v>
      </c>
      <c r="D1561" s="29" t="s">
        <v>22</v>
      </c>
      <c r="E1561" s="11" t="s">
        <v>928</v>
      </c>
      <c r="F1561" s="11" t="s">
        <v>930</v>
      </c>
      <c r="G1561" s="12" t="s">
        <v>21</v>
      </c>
      <c r="H1561" s="13">
        <v>252395000</v>
      </c>
      <c r="I1561" s="12">
        <v>1</v>
      </c>
      <c r="J1561" s="13">
        <v>252395000</v>
      </c>
      <c r="K1561" s="13">
        <f t="shared" si="45"/>
        <v>504790</v>
      </c>
      <c r="L1561" s="14">
        <f t="shared" si="46"/>
        <v>1892962.5</v>
      </c>
      <c r="M1561" s="13">
        <f t="shared" si="47"/>
        <v>189296.25</v>
      </c>
    </row>
    <row r="1562" spans="1:13" outlineLevel="2">
      <c r="A1562" s="10"/>
      <c r="B1562" s="26"/>
      <c r="C1562" s="32"/>
      <c r="D1562" s="29"/>
      <c r="E1562" s="11"/>
      <c r="F1562" s="11"/>
      <c r="G1562" s="12"/>
      <c r="H1562" s="13"/>
      <c r="I1562" s="12"/>
      <c r="J1562" s="13"/>
      <c r="K1562" s="13"/>
      <c r="L1562" s="14"/>
      <c r="M1562" s="13"/>
    </row>
    <row r="1563" spans="1:13" outlineLevel="2">
      <c r="A1563" s="10">
        <v>980</v>
      </c>
      <c r="B1563" s="26" t="s">
        <v>12</v>
      </c>
      <c r="C1563" s="32" t="s">
        <v>931</v>
      </c>
      <c r="D1563" s="29" t="s">
        <v>22</v>
      </c>
      <c r="E1563" s="11" t="s">
        <v>932</v>
      </c>
      <c r="F1563" s="11" t="s">
        <v>933</v>
      </c>
      <c r="G1563" s="12" t="s">
        <v>537</v>
      </c>
      <c r="H1563" s="13">
        <v>61000000</v>
      </c>
      <c r="I1563" s="12">
        <v>1</v>
      </c>
      <c r="J1563" s="13">
        <v>61000000</v>
      </c>
      <c r="K1563" s="13">
        <f t="shared" si="45"/>
        <v>122000</v>
      </c>
      <c r="L1563" s="14">
        <f t="shared" si="46"/>
        <v>457500</v>
      </c>
      <c r="M1563" s="13">
        <f t="shared" si="47"/>
        <v>45750</v>
      </c>
    </row>
    <row r="1564" spans="1:13" outlineLevel="1">
      <c r="A1564" s="10"/>
      <c r="B1564" s="26"/>
      <c r="C1564" s="34"/>
      <c r="D1564" s="29"/>
      <c r="E1564" s="11"/>
      <c r="F1564" s="11"/>
      <c r="G1564" s="12"/>
      <c r="H1564" s="13"/>
      <c r="I1564" s="12"/>
      <c r="J1564" s="13"/>
      <c r="K1564" s="13"/>
      <c r="L1564" s="14"/>
      <c r="M1564" s="13"/>
    </row>
    <row r="1565" spans="1:13" outlineLevel="2">
      <c r="A1565" s="10">
        <v>981</v>
      </c>
      <c r="B1565" s="26" t="s">
        <v>12</v>
      </c>
      <c r="C1565" s="32" t="s">
        <v>931</v>
      </c>
      <c r="D1565" s="29" t="s">
        <v>14</v>
      </c>
      <c r="E1565" s="11" t="s">
        <v>932</v>
      </c>
      <c r="F1565" s="11" t="s">
        <v>934</v>
      </c>
      <c r="G1565" s="12" t="s">
        <v>935</v>
      </c>
      <c r="H1565" s="13">
        <v>74000000</v>
      </c>
      <c r="I1565" s="12">
        <v>1</v>
      </c>
      <c r="J1565" s="13">
        <v>74000000</v>
      </c>
      <c r="K1565" s="13">
        <f t="shared" si="45"/>
        <v>148000</v>
      </c>
      <c r="L1565" s="14">
        <f t="shared" si="46"/>
        <v>555000</v>
      </c>
      <c r="M1565" s="13">
        <f t="shared" si="47"/>
        <v>55500</v>
      </c>
    </row>
    <row r="1566" spans="1:13" outlineLevel="2">
      <c r="A1566" s="10"/>
      <c r="B1566" s="26"/>
      <c r="C1566" s="32"/>
      <c r="D1566" s="29"/>
      <c r="E1566" s="11"/>
      <c r="F1566" s="11"/>
      <c r="G1566" s="12"/>
      <c r="H1566" s="13"/>
      <c r="I1566" s="12"/>
      <c r="J1566" s="13"/>
      <c r="K1566" s="13"/>
      <c r="L1566" s="14"/>
      <c r="M1566" s="13"/>
    </row>
    <row r="1567" spans="1:13" outlineLevel="2">
      <c r="A1567" s="10">
        <v>982</v>
      </c>
      <c r="B1567" s="26" t="s">
        <v>12</v>
      </c>
      <c r="C1567" s="32" t="s">
        <v>936</v>
      </c>
      <c r="D1567" s="29" t="s">
        <v>14</v>
      </c>
      <c r="E1567" s="11" t="s">
        <v>937</v>
      </c>
      <c r="F1567" s="11" t="s">
        <v>938</v>
      </c>
      <c r="G1567" s="12" t="s">
        <v>80</v>
      </c>
      <c r="H1567" s="13">
        <v>161000000</v>
      </c>
      <c r="I1567" s="12">
        <v>1</v>
      </c>
      <c r="J1567" s="13">
        <v>161000000</v>
      </c>
      <c r="K1567" s="13">
        <f t="shared" si="45"/>
        <v>322000</v>
      </c>
      <c r="L1567" s="14">
        <f t="shared" si="46"/>
        <v>1207500</v>
      </c>
      <c r="M1567" s="13">
        <f t="shared" si="47"/>
        <v>120750</v>
      </c>
    </row>
    <row r="1568" spans="1:13" outlineLevel="2">
      <c r="A1568" s="10"/>
      <c r="B1568" s="26"/>
      <c r="C1568" s="32"/>
      <c r="D1568" s="29"/>
      <c r="E1568" s="11"/>
      <c r="F1568" s="11"/>
      <c r="G1568" s="12"/>
      <c r="H1568" s="13"/>
      <c r="I1568" s="12"/>
      <c r="J1568" s="13"/>
      <c r="K1568" s="13"/>
      <c r="L1568" s="14"/>
      <c r="M1568" s="13"/>
    </row>
    <row r="1569" spans="1:13" outlineLevel="2">
      <c r="A1569" s="10">
        <v>983</v>
      </c>
      <c r="B1569" s="26" t="s">
        <v>12</v>
      </c>
      <c r="C1569" s="32" t="s">
        <v>939</v>
      </c>
      <c r="D1569" s="29" t="s">
        <v>14</v>
      </c>
      <c r="E1569" s="11" t="s">
        <v>940</v>
      </c>
      <c r="F1569" s="11" t="s">
        <v>941</v>
      </c>
      <c r="G1569" s="12" t="s">
        <v>79</v>
      </c>
      <c r="H1569" s="13">
        <v>1497000000</v>
      </c>
      <c r="I1569" s="12">
        <v>1</v>
      </c>
      <c r="J1569" s="13">
        <v>1497000000</v>
      </c>
      <c r="K1569" s="13">
        <f t="shared" si="45"/>
        <v>2994000</v>
      </c>
      <c r="L1569" s="14">
        <f t="shared" si="46"/>
        <v>11227500</v>
      </c>
      <c r="M1569" s="13">
        <f t="shared" si="47"/>
        <v>1122750</v>
      </c>
    </row>
    <row r="1570" spans="1:13" outlineLevel="2">
      <c r="A1570" s="10">
        <v>984</v>
      </c>
      <c r="B1570" s="26" t="s">
        <v>12</v>
      </c>
      <c r="C1570" s="32" t="s">
        <v>939</v>
      </c>
      <c r="D1570" s="29" t="s">
        <v>14</v>
      </c>
      <c r="E1570" s="11" t="s">
        <v>940</v>
      </c>
      <c r="F1570" s="11" t="s">
        <v>941</v>
      </c>
      <c r="G1570" s="12" t="s">
        <v>80</v>
      </c>
      <c r="H1570" s="13">
        <v>1663000000</v>
      </c>
      <c r="I1570" s="12">
        <v>1</v>
      </c>
      <c r="J1570" s="13">
        <v>1663000000</v>
      </c>
      <c r="K1570" s="13">
        <f t="shared" si="45"/>
        <v>3326000</v>
      </c>
      <c r="L1570" s="14">
        <f t="shared" si="46"/>
        <v>12472500</v>
      </c>
      <c r="M1570" s="13">
        <f t="shared" si="47"/>
        <v>1247250</v>
      </c>
    </row>
    <row r="1571" spans="1:13" outlineLevel="2">
      <c r="A1571" s="10">
        <v>985</v>
      </c>
      <c r="B1571" s="26" t="s">
        <v>12</v>
      </c>
      <c r="C1571" s="32" t="s">
        <v>939</v>
      </c>
      <c r="D1571" s="29" t="s">
        <v>14</v>
      </c>
      <c r="E1571" s="11" t="s">
        <v>940</v>
      </c>
      <c r="F1571" s="11" t="s">
        <v>941</v>
      </c>
      <c r="G1571" s="12" t="s">
        <v>81</v>
      </c>
      <c r="H1571" s="13">
        <v>1737000000</v>
      </c>
      <c r="I1571" s="12">
        <v>1</v>
      </c>
      <c r="J1571" s="13">
        <v>1737000000</v>
      </c>
      <c r="K1571" s="13">
        <f t="shared" si="45"/>
        <v>3474000</v>
      </c>
      <c r="L1571" s="14">
        <f t="shared" si="46"/>
        <v>13027500</v>
      </c>
      <c r="M1571" s="13">
        <f t="shared" si="47"/>
        <v>1302750</v>
      </c>
    </row>
    <row r="1572" spans="1:13" outlineLevel="2">
      <c r="A1572" s="10">
        <v>986</v>
      </c>
      <c r="B1572" s="26" t="s">
        <v>12</v>
      </c>
      <c r="C1572" s="32" t="s">
        <v>939</v>
      </c>
      <c r="D1572" s="29" t="s">
        <v>14</v>
      </c>
      <c r="E1572" s="11" t="s">
        <v>940</v>
      </c>
      <c r="F1572" s="11" t="s">
        <v>941</v>
      </c>
      <c r="G1572" s="12" t="s">
        <v>82</v>
      </c>
      <c r="H1572" s="13">
        <v>1824000000</v>
      </c>
      <c r="I1572" s="12">
        <v>1</v>
      </c>
      <c r="J1572" s="13">
        <v>1824000000</v>
      </c>
      <c r="K1572" s="13">
        <f t="shared" si="45"/>
        <v>3648000</v>
      </c>
      <c r="L1572" s="14">
        <f t="shared" si="46"/>
        <v>13680000</v>
      </c>
      <c r="M1572" s="13">
        <f t="shared" si="47"/>
        <v>1368000</v>
      </c>
    </row>
    <row r="1573" spans="1:13" outlineLevel="2">
      <c r="A1573" s="10"/>
      <c r="B1573" s="26"/>
      <c r="C1573" s="32"/>
      <c r="D1573" s="29"/>
      <c r="E1573" s="11"/>
      <c r="F1573" s="11"/>
      <c r="G1573" s="12"/>
      <c r="H1573" s="13"/>
      <c r="I1573" s="12"/>
      <c r="J1573" s="13"/>
      <c r="K1573" s="13"/>
      <c r="L1573" s="14"/>
      <c r="M1573" s="13"/>
    </row>
    <row r="1574" spans="1:13" outlineLevel="2">
      <c r="A1574" s="10">
        <v>987</v>
      </c>
      <c r="B1574" s="26" t="s">
        <v>12</v>
      </c>
      <c r="C1574" s="32" t="s">
        <v>942</v>
      </c>
      <c r="D1574" s="29" t="s">
        <v>14</v>
      </c>
      <c r="E1574" s="11" t="s">
        <v>943</v>
      </c>
      <c r="F1574" s="11" t="s">
        <v>944</v>
      </c>
      <c r="G1574" s="12" t="s">
        <v>82</v>
      </c>
      <c r="H1574" s="13">
        <v>1386000000</v>
      </c>
      <c r="I1574" s="12">
        <v>1</v>
      </c>
      <c r="J1574" s="13">
        <v>1386000000</v>
      </c>
      <c r="K1574" s="13">
        <f t="shared" si="45"/>
        <v>2772000</v>
      </c>
      <c r="L1574" s="14">
        <f t="shared" si="46"/>
        <v>10395000</v>
      </c>
      <c r="M1574" s="13">
        <f t="shared" si="47"/>
        <v>1039500</v>
      </c>
    </row>
    <row r="1575" spans="1:13" outlineLevel="1">
      <c r="A1575" s="10"/>
      <c r="B1575" s="26"/>
      <c r="C1575" s="34"/>
      <c r="D1575" s="29"/>
      <c r="E1575" s="11"/>
      <c r="F1575" s="11"/>
      <c r="G1575" s="12"/>
      <c r="H1575" s="13"/>
      <c r="I1575" s="12"/>
      <c r="J1575" s="13"/>
      <c r="K1575" s="13"/>
      <c r="L1575" s="14"/>
      <c r="M1575" s="13"/>
    </row>
    <row r="1576" spans="1:13" outlineLevel="2">
      <c r="A1576" s="10">
        <v>988</v>
      </c>
      <c r="B1576" s="26" t="s">
        <v>12</v>
      </c>
      <c r="C1576" s="32" t="s">
        <v>942</v>
      </c>
      <c r="D1576" s="29" t="s">
        <v>22</v>
      </c>
      <c r="E1576" s="11" t="s">
        <v>943</v>
      </c>
      <c r="F1576" s="11" t="s">
        <v>945</v>
      </c>
      <c r="G1576" s="12" t="s">
        <v>79</v>
      </c>
      <c r="H1576" s="13">
        <v>1320000000</v>
      </c>
      <c r="I1576" s="12">
        <v>1</v>
      </c>
      <c r="J1576" s="13">
        <v>1320000000</v>
      </c>
      <c r="K1576" s="13">
        <f t="shared" si="45"/>
        <v>2640000</v>
      </c>
      <c r="L1576" s="14">
        <f t="shared" si="46"/>
        <v>9900000</v>
      </c>
      <c r="M1576" s="13">
        <f t="shared" si="47"/>
        <v>990000</v>
      </c>
    </row>
    <row r="1577" spans="1:13" outlineLevel="2">
      <c r="A1577" s="10">
        <v>989</v>
      </c>
      <c r="B1577" s="26" t="s">
        <v>12</v>
      </c>
      <c r="C1577" s="32" t="s">
        <v>942</v>
      </c>
      <c r="D1577" s="29" t="s">
        <v>22</v>
      </c>
      <c r="E1577" s="11" t="s">
        <v>943</v>
      </c>
      <c r="F1577" s="11" t="s">
        <v>945</v>
      </c>
      <c r="G1577" s="12" t="s">
        <v>80</v>
      </c>
      <c r="H1577" s="13">
        <v>1335000000</v>
      </c>
      <c r="I1577" s="12">
        <v>1</v>
      </c>
      <c r="J1577" s="13">
        <v>1335000000</v>
      </c>
      <c r="K1577" s="13">
        <f t="shared" si="45"/>
        <v>2670000</v>
      </c>
      <c r="L1577" s="14">
        <f t="shared" si="46"/>
        <v>10012500</v>
      </c>
      <c r="M1577" s="13">
        <f t="shared" si="47"/>
        <v>1001250</v>
      </c>
    </row>
    <row r="1578" spans="1:13" outlineLevel="2">
      <c r="A1578" s="10">
        <v>990</v>
      </c>
      <c r="B1578" s="26" t="s">
        <v>12</v>
      </c>
      <c r="C1578" s="32" t="s">
        <v>942</v>
      </c>
      <c r="D1578" s="29" t="s">
        <v>22</v>
      </c>
      <c r="E1578" s="11" t="s">
        <v>943</v>
      </c>
      <c r="F1578" s="11" t="s">
        <v>945</v>
      </c>
      <c r="G1578" s="12" t="s">
        <v>82</v>
      </c>
      <c r="H1578" s="13">
        <v>1386000000</v>
      </c>
      <c r="I1578" s="12">
        <v>1</v>
      </c>
      <c r="J1578" s="13">
        <v>1386000000</v>
      </c>
      <c r="K1578" s="13">
        <f t="shared" si="45"/>
        <v>2772000</v>
      </c>
      <c r="L1578" s="14">
        <f t="shared" si="46"/>
        <v>10395000</v>
      </c>
      <c r="M1578" s="13">
        <f t="shared" si="47"/>
        <v>1039500</v>
      </c>
    </row>
    <row r="1579" spans="1:13" outlineLevel="1">
      <c r="A1579" s="10"/>
      <c r="B1579" s="26"/>
      <c r="C1579" s="34"/>
      <c r="D1579" s="29"/>
      <c r="E1579" s="11"/>
      <c r="F1579" s="11"/>
      <c r="G1579" s="12"/>
      <c r="H1579" s="13"/>
      <c r="I1579" s="12"/>
      <c r="J1579" s="13"/>
      <c r="K1579" s="13"/>
      <c r="L1579" s="14"/>
      <c r="M1579" s="13"/>
    </row>
    <row r="1580" spans="1:13" outlineLevel="2">
      <c r="A1580" s="10">
        <v>991</v>
      </c>
      <c r="B1580" s="26" t="s">
        <v>12</v>
      </c>
      <c r="C1580" s="32" t="s">
        <v>946</v>
      </c>
      <c r="D1580" s="29" t="s">
        <v>14</v>
      </c>
      <c r="E1580" s="11" t="s">
        <v>947</v>
      </c>
      <c r="F1580" s="11" t="s">
        <v>948</v>
      </c>
      <c r="G1580" s="12" t="s">
        <v>81</v>
      </c>
      <c r="H1580" s="13">
        <v>179000000</v>
      </c>
      <c r="I1580" s="12">
        <v>1</v>
      </c>
      <c r="J1580" s="13">
        <v>179000000</v>
      </c>
      <c r="K1580" s="13">
        <f t="shared" si="45"/>
        <v>358000</v>
      </c>
      <c r="L1580" s="14">
        <f t="shared" si="46"/>
        <v>1342500</v>
      </c>
      <c r="M1580" s="13">
        <f t="shared" si="47"/>
        <v>134250</v>
      </c>
    </row>
    <row r="1581" spans="1:13" outlineLevel="2">
      <c r="A1581" s="10"/>
      <c r="B1581" s="26"/>
      <c r="C1581" s="32"/>
      <c r="D1581" s="29"/>
      <c r="E1581" s="11"/>
      <c r="F1581" s="11"/>
      <c r="G1581" s="12"/>
      <c r="H1581" s="13"/>
      <c r="I1581" s="12"/>
      <c r="J1581" s="13"/>
      <c r="K1581" s="13"/>
      <c r="L1581" s="14"/>
      <c r="M1581" s="13"/>
    </row>
    <row r="1582" spans="1:13" outlineLevel="2">
      <c r="A1582" s="10">
        <v>992</v>
      </c>
      <c r="B1582" s="26" t="s">
        <v>12</v>
      </c>
      <c r="C1582" s="32" t="s">
        <v>949</v>
      </c>
      <c r="D1582" s="29" t="s">
        <v>14</v>
      </c>
      <c r="E1582" s="11" t="s">
        <v>950</v>
      </c>
      <c r="F1582" s="11" t="s">
        <v>951</v>
      </c>
      <c r="G1582" s="12" t="s">
        <v>82</v>
      </c>
      <c r="H1582" s="13">
        <v>257000000</v>
      </c>
      <c r="I1582" s="12">
        <v>1</v>
      </c>
      <c r="J1582" s="13">
        <v>257000000</v>
      </c>
      <c r="K1582" s="13">
        <f t="shared" si="45"/>
        <v>514000</v>
      </c>
      <c r="L1582" s="14">
        <f t="shared" si="46"/>
        <v>1927500</v>
      </c>
      <c r="M1582" s="13">
        <f t="shared" si="47"/>
        <v>192750</v>
      </c>
    </row>
    <row r="1583" spans="1:13" outlineLevel="2">
      <c r="A1583" s="10"/>
      <c r="B1583" s="26"/>
      <c r="C1583" s="32"/>
      <c r="D1583" s="29"/>
      <c r="E1583" s="11"/>
      <c r="F1583" s="11"/>
      <c r="G1583" s="12"/>
      <c r="H1583" s="13"/>
      <c r="I1583" s="12"/>
      <c r="J1583" s="13"/>
      <c r="K1583" s="13"/>
      <c r="L1583" s="14"/>
      <c r="M1583" s="13"/>
    </row>
    <row r="1584" spans="1:13" outlineLevel="2">
      <c r="A1584" s="10">
        <v>993</v>
      </c>
      <c r="B1584" s="26" t="s">
        <v>12</v>
      </c>
      <c r="C1584" s="32" t="s">
        <v>952</v>
      </c>
      <c r="D1584" s="29" t="s">
        <v>14</v>
      </c>
      <c r="E1584" s="11" t="s">
        <v>953</v>
      </c>
      <c r="F1584" s="11" t="s">
        <v>954</v>
      </c>
      <c r="G1584" s="12" t="s">
        <v>71</v>
      </c>
      <c r="H1584" s="13">
        <v>1360000000</v>
      </c>
      <c r="I1584" s="12">
        <v>1</v>
      </c>
      <c r="J1584" s="13">
        <v>1360000000</v>
      </c>
      <c r="K1584" s="13">
        <f t="shared" si="45"/>
        <v>2720000</v>
      </c>
      <c r="L1584" s="14">
        <f t="shared" si="46"/>
        <v>10200000</v>
      </c>
      <c r="M1584" s="13">
        <f t="shared" si="47"/>
        <v>1020000</v>
      </c>
    </row>
    <row r="1585" spans="1:13" outlineLevel="1">
      <c r="A1585" s="10"/>
      <c r="B1585" s="26"/>
      <c r="C1585" s="34"/>
      <c r="D1585" s="29"/>
      <c r="E1585" s="11"/>
      <c r="F1585" s="11"/>
      <c r="G1585" s="12"/>
      <c r="H1585" s="13"/>
      <c r="I1585" s="12"/>
      <c r="J1585" s="13"/>
      <c r="K1585" s="13"/>
      <c r="L1585" s="14"/>
      <c r="M1585" s="13"/>
    </row>
    <row r="1586" spans="1:13" outlineLevel="2">
      <c r="A1586" s="10">
        <v>994</v>
      </c>
      <c r="B1586" s="26" t="s">
        <v>12</v>
      </c>
      <c r="C1586" s="32" t="s">
        <v>955</v>
      </c>
      <c r="D1586" s="29" t="s">
        <v>330</v>
      </c>
      <c r="E1586" s="11" t="s">
        <v>956</v>
      </c>
      <c r="F1586" s="11" t="s">
        <v>957</v>
      </c>
      <c r="G1586" s="12" t="s">
        <v>24</v>
      </c>
      <c r="H1586" s="13">
        <v>992000000</v>
      </c>
      <c r="I1586" s="12">
        <v>1</v>
      </c>
      <c r="J1586" s="13">
        <v>992000000</v>
      </c>
      <c r="K1586" s="13">
        <f t="shared" si="45"/>
        <v>1984000</v>
      </c>
      <c r="L1586" s="14">
        <f t="shared" si="46"/>
        <v>7440000</v>
      </c>
      <c r="M1586" s="13">
        <f t="shared" si="47"/>
        <v>744000</v>
      </c>
    </row>
    <row r="1587" spans="1:13" outlineLevel="1">
      <c r="A1587" s="10"/>
      <c r="B1587" s="26"/>
      <c r="C1587" s="34"/>
      <c r="D1587" s="29"/>
      <c r="E1587" s="11"/>
      <c r="F1587" s="11"/>
      <c r="G1587" s="12"/>
      <c r="H1587" s="13"/>
      <c r="I1587" s="12"/>
      <c r="J1587" s="13"/>
      <c r="K1587" s="13"/>
      <c r="L1587" s="14"/>
      <c r="M1587" s="13"/>
    </row>
    <row r="1588" spans="1:13" outlineLevel="2">
      <c r="A1588" s="10">
        <v>995</v>
      </c>
      <c r="B1588" s="26" t="s">
        <v>12</v>
      </c>
      <c r="C1588" s="32" t="s">
        <v>955</v>
      </c>
      <c r="D1588" s="29" t="s">
        <v>14</v>
      </c>
      <c r="E1588" s="11" t="s">
        <v>956</v>
      </c>
      <c r="F1588" s="11" t="s">
        <v>958</v>
      </c>
      <c r="G1588" s="12" t="s">
        <v>80</v>
      </c>
      <c r="H1588" s="13">
        <v>408000000</v>
      </c>
      <c r="I1588" s="12">
        <v>1</v>
      </c>
      <c r="J1588" s="13">
        <v>408000000</v>
      </c>
      <c r="K1588" s="13">
        <f t="shared" si="45"/>
        <v>816000</v>
      </c>
      <c r="L1588" s="14">
        <f t="shared" si="46"/>
        <v>3060000</v>
      </c>
      <c r="M1588" s="13">
        <f t="shared" si="47"/>
        <v>306000</v>
      </c>
    </row>
    <row r="1589" spans="1:13" outlineLevel="1">
      <c r="A1589" s="10"/>
      <c r="B1589" s="26"/>
      <c r="C1589" s="34"/>
      <c r="D1589" s="29"/>
      <c r="E1589" s="11"/>
      <c r="F1589" s="11"/>
      <c r="G1589" s="12"/>
      <c r="H1589" s="13"/>
      <c r="I1589" s="12"/>
      <c r="J1589" s="13"/>
      <c r="K1589" s="13"/>
      <c r="L1589" s="14"/>
      <c r="M1589" s="13"/>
    </row>
    <row r="1590" spans="1:13" outlineLevel="2">
      <c r="A1590" s="10">
        <v>996</v>
      </c>
      <c r="B1590" s="26" t="s">
        <v>12</v>
      </c>
      <c r="C1590" s="32" t="s">
        <v>955</v>
      </c>
      <c r="D1590" s="29" t="s">
        <v>37</v>
      </c>
      <c r="E1590" s="11" t="s">
        <v>956</v>
      </c>
      <c r="F1590" s="11" t="s">
        <v>959</v>
      </c>
      <c r="G1590" s="12" t="s">
        <v>50</v>
      </c>
      <c r="H1590" s="13">
        <v>105000000</v>
      </c>
      <c r="I1590" s="12">
        <v>1</v>
      </c>
      <c r="J1590" s="13">
        <v>105000000</v>
      </c>
      <c r="K1590" s="13">
        <f t="shared" si="45"/>
        <v>210000</v>
      </c>
      <c r="L1590" s="14">
        <f t="shared" si="46"/>
        <v>787500</v>
      </c>
      <c r="M1590" s="13">
        <f t="shared" si="47"/>
        <v>78750</v>
      </c>
    </row>
    <row r="1591" spans="1:13" outlineLevel="1">
      <c r="A1591" s="10"/>
      <c r="B1591" s="26"/>
      <c r="C1591" s="34"/>
      <c r="D1591" s="29"/>
      <c r="E1591" s="11"/>
      <c r="F1591" s="11"/>
      <c r="G1591" s="12"/>
      <c r="H1591" s="13"/>
      <c r="I1591" s="12"/>
      <c r="J1591" s="13"/>
      <c r="K1591" s="13"/>
      <c r="L1591" s="14"/>
      <c r="M1591" s="13"/>
    </row>
    <row r="1592" spans="1:13" outlineLevel="2">
      <c r="A1592" s="10">
        <v>997</v>
      </c>
      <c r="B1592" s="26" t="s">
        <v>12</v>
      </c>
      <c r="C1592" s="32" t="s">
        <v>955</v>
      </c>
      <c r="D1592" s="29" t="s">
        <v>333</v>
      </c>
      <c r="E1592" s="11" t="s">
        <v>956</v>
      </c>
      <c r="F1592" s="11" t="s">
        <v>960</v>
      </c>
      <c r="G1592" s="12" t="s">
        <v>94</v>
      </c>
      <c r="H1592" s="13">
        <v>805000000</v>
      </c>
      <c r="I1592" s="12">
        <v>1</v>
      </c>
      <c r="J1592" s="13">
        <v>805000000</v>
      </c>
      <c r="K1592" s="13">
        <f t="shared" si="45"/>
        <v>1610000</v>
      </c>
      <c r="L1592" s="14">
        <f t="shared" si="46"/>
        <v>6037500</v>
      </c>
      <c r="M1592" s="13">
        <f t="shared" si="47"/>
        <v>603750</v>
      </c>
    </row>
    <row r="1593" spans="1:13" outlineLevel="1">
      <c r="A1593" s="10"/>
      <c r="B1593" s="26"/>
      <c r="C1593" s="34"/>
      <c r="D1593" s="29"/>
      <c r="E1593" s="11"/>
      <c r="F1593" s="11"/>
      <c r="G1593" s="12"/>
      <c r="H1593" s="13"/>
      <c r="I1593" s="12"/>
      <c r="J1593" s="13"/>
      <c r="K1593" s="13"/>
      <c r="L1593" s="14"/>
      <c r="M1593" s="13"/>
    </row>
    <row r="1594" spans="1:13" outlineLevel="2">
      <c r="A1594" s="10">
        <v>998</v>
      </c>
      <c r="B1594" s="26" t="s">
        <v>12</v>
      </c>
      <c r="C1594" s="32" t="s">
        <v>955</v>
      </c>
      <c r="D1594" s="29" t="s">
        <v>335</v>
      </c>
      <c r="E1594" s="11" t="s">
        <v>956</v>
      </c>
      <c r="F1594" s="11" t="s">
        <v>961</v>
      </c>
      <c r="G1594" s="12" t="s">
        <v>24</v>
      </c>
      <c r="H1594" s="13">
        <v>779000000</v>
      </c>
      <c r="I1594" s="12">
        <v>1</v>
      </c>
      <c r="J1594" s="13">
        <v>779000000</v>
      </c>
      <c r="K1594" s="13">
        <f t="shared" si="45"/>
        <v>1558000</v>
      </c>
      <c r="L1594" s="14">
        <f t="shared" si="46"/>
        <v>5842500</v>
      </c>
      <c r="M1594" s="13">
        <f t="shared" si="47"/>
        <v>584250</v>
      </c>
    </row>
    <row r="1595" spans="1:13" outlineLevel="1">
      <c r="A1595" s="10"/>
      <c r="B1595" s="26"/>
      <c r="C1595" s="34"/>
      <c r="D1595" s="29"/>
      <c r="E1595" s="11"/>
      <c r="F1595" s="11"/>
      <c r="G1595" s="12"/>
      <c r="H1595" s="13"/>
      <c r="I1595" s="12"/>
      <c r="J1595" s="13"/>
      <c r="K1595" s="13"/>
      <c r="L1595" s="14"/>
      <c r="M1595" s="13"/>
    </row>
    <row r="1596" spans="1:13" outlineLevel="2">
      <c r="A1596" s="10">
        <v>999</v>
      </c>
      <c r="B1596" s="26" t="s">
        <v>12</v>
      </c>
      <c r="C1596" s="32" t="s">
        <v>955</v>
      </c>
      <c r="D1596" s="29" t="s">
        <v>326</v>
      </c>
      <c r="E1596" s="11" t="s">
        <v>956</v>
      </c>
      <c r="F1596" s="11" t="s">
        <v>962</v>
      </c>
      <c r="G1596" s="12" t="s">
        <v>21</v>
      </c>
      <c r="H1596" s="13">
        <v>493155000</v>
      </c>
      <c r="I1596" s="12">
        <v>1</v>
      </c>
      <c r="J1596" s="13">
        <v>493155000</v>
      </c>
      <c r="K1596" s="13">
        <f t="shared" si="45"/>
        <v>986310</v>
      </c>
      <c r="L1596" s="14">
        <f t="shared" si="46"/>
        <v>3698662.5</v>
      </c>
      <c r="M1596" s="13">
        <f t="shared" si="47"/>
        <v>369866.25</v>
      </c>
    </row>
    <row r="1597" spans="1:13" outlineLevel="1">
      <c r="A1597" s="10"/>
      <c r="B1597" s="26"/>
      <c r="C1597" s="34"/>
      <c r="D1597" s="29"/>
      <c r="E1597" s="11"/>
      <c r="F1597" s="11"/>
      <c r="G1597" s="12"/>
      <c r="H1597" s="13"/>
      <c r="I1597" s="12"/>
      <c r="J1597" s="13"/>
      <c r="K1597" s="13"/>
      <c r="L1597" s="14"/>
      <c r="M1597" s="13"/>
    </row>
    <row r="1598" spans="1:13" outlineLevel="2">
      <c r="A1598" s="10">
        <v>1000</v>
      </c>
      <c r="B1598" s="26" t="s">
        <v>12</v>
      </c>
      <c r="C1598" s="32" t="s">
        <v>955</v>
      </c>
      <c r="D1598" s="29" t="s">
        <v>53</v>
      </c>
      <c r="E1598" s="11" t="s">
        <v>956</v>
      </c>
      <c r="F1598" s="11" t="s">
        <v>963</v>
      </c>
      <c r="G1598" s="12" t="s">
        <v>537</v>
      </c>
      <c r="H1598" s="13">
        <v>223000000</v>
      </c>
      <c r="I1598" s="12">
        <v>1</v>
      </c>
      <c r="J1598" s="13">
        <v>223000000</v>
      </c>
      <c r="K1598" s="13">
        <f t="shared" si="45"/>
        <v>446000</v>
      </c>
      <c r="L1598" s="14">
        <f t="shared" si="46"/>
        <v>1672500</v>
      </c>
      <c r="M1598" s="13">
        <f t="shared" si="47"/>
        <v>167250</v>
      </c>
    </row>
    <row r="1599" spans="1:13" outlineLevel="1">
      <c r="A1599" s="10"/>
      <c r="B1599" s="26"/>
      <c r="C1599" s="34"/>
      <c r="D1599" s="29"/>
      <c r="E1599" s="11"/>
      <c r="F1599" s="11"/>
      <c r="G1599" s="12"/>
      <c r="H1599" s="13"/>
      <c r="I1599" s="12"/>
      <c r="J1599" s="13"/>
      <c r="K1599" s="13"/>
      <c r="L1599" s="14"/>
      <c r="M1599" s="13"/>
    </row>
    <row r="1600" spans="1:13" outlineLevel="2">
      <c r="A1600" s="10">
        <v>1001</v>
      </c>
      <c r="B1600" s="26" t="s">
        <v>12</v>
      </c>
      <c r="C1600" s="32" t="s">
        <v>955</v>
      </c>
      <c r="D1600" s="29" t="s">
        <v>41</v>
      </c>
      <c r="E1600" s="11" t="s">
        <v>956</v>
      </c>
      <c r="F1600" s="11" t="s">
        <v>964</v>
      </c>
      <c r="G1600" s="12" t="s">
        <v>71</v>
      </c>
      <c r="H1600" s="13">
        <v>543704000</v>
      </c>
      <c r="I1600" s="12">
        <v>1</v>
      </c>
      <c r="J1600" s="13">
        <v>543704000</v>
      </c>
      <c r="K1600" s="13">
        <f t="shared" si="45"/>
        <v>1087408</v>
      </c>
      <c r="L1600" s="14">
        <f t="shared" si="46"/>
        <v>4077780</v>
      </c>
      <c r="M1600" s="13">
        <f t="shared" si="47"/>
        <v>407778</v>
      </c>
    </row>
    <row r="1601" spans="1:13" outlineLevel="1">
      <c r="A1601" s="10"/>
      <c r="B1601" s="26"/>
      <c r="C1601" s="34"/>
      <c r="D1601" s="29"/>
      <c r="E1601" s="11"/>
      <c r="F1601" s="11"/>
      <c r="G1601" s="12"/>
      <c r="H1601" s="13"/>
      <c r="I1601" s="12"/>
      <c r="J1601" s="13"/>
      <c r="K1601" s="13"/>
      <c r="L1601" s="14"/>
      <c r="M1601" s="13"/>
    </row>
    <row r="1602" spans="1:13" outlineLevel="2">
      <c r="A1602" s="10">
        <v>1002</v>
      </c>
      <c r="B1602" s="26" t="s">
        <v>12</v>
      </c>
      <c r="C1602" s="32" t="s">
        <v>955</v>
      </c>
      <c r="D1602" s="29" t="s">
        <v>22</v>
      </c>
      <c r="E1602" s="11" t="s">
        <v>956</v>
      </c>
      <c r="F1602" s="11" t="s">
        <v>965</v>
      </c>
      <c r="G1602" s="12" t="s">
        <v>50</v>
      </c>
      <c r="H1602" s="13">
        <v>181000000</v>
      </c>
      <c r="I1602" s="12">
        <v>1</v>
      </c>
      <c r="J1602" s="13">
        <v>181000000</v>
      </c>
      <c r="K1602" s="13">
        <f t="shared" si="45"/>
        <v>362000</v>
      </c>
      <c r="L1602" s="14">
        <f t="shared" si="46"/>
        <v>1357500</v>
      </c>
      <c r="M1602" s="13">
        <f t="shared" si="47"/>
        <v>135750</v>
      </c>
    </row>
    <row r="1603" spans="1:13" outlineLevel="1">
      <c r="A1603" s="10"/>
      <c r="B1603" s="26"/>
      <c r="C1603" s="34"/>
      <c r="D1603" s="29"/>
      <c r="E1603" s="11"/>
      <c r="F1603" s="11"/>
      <c r="G1603" s="12"/>
      <c r="H1603" s="13"/>
      <c r="I1603" s="12"/>
      <c r="J1603" s="13"/>
      <c r="K1603" s="13"/>
      <c r="L1603" s="14"/>
      <c r="M1603" s="13"/>
    </row>
    <row r="1604" spans="1:13" outlineLevel="2">
      <c r="A1604" s="10">
        <v>1003</v>
      </c>
      <c r="B1604" s="26" t="s">
        <v>12</v>
      </c>
      <c r="C1604" s="32" t="s">
        <v>955</v>
      </c>
      <c r="D1604" s="29" t="s">
        <v>27</v>
      </c>
      <c r="E1604" s="11" t="s">
        <v>956</v>
      </c>
      <c r="F1604" s="11" t="s">
        <v>966</v>
      </c>
      <c r="G1604" s="12" t="s">
        <v>759</v>
      </c>
      <c r="H1604" s="13">
        <v>200400000</v>
      </c>
      <c r="I1604" s="12">
        <v>1</v>
      </c>
      <c r="J1604" s="13">
        <v>200400000</v>
      </c>
      <c r="K1604" s="13">
        <f t="shared" si="45"/>
        <v>400800</v>
      </c>
      <c r="L1604" s="14">
        <f t="shared" si="46"/>
        <v>1503000</v>
      </c>
      <c r="M1604" s="13">
        <f t="shared" si="47"/>
        <v>150300</v>
      </c>
    </row>
    <row r="1605" spans="1:13" outlineLevel="1">
      <c r="A1605" s="10"/>
      <c r="B1605" s="26"/>
      <c r="C1605" s="34"/>
      <c r="D1605" s="29"/>
      <c r="E1605" s="11"/>
      <c r="F1605" s="11"/>
      <c r="G1605" s="12"/>
      <c r="H1605" s="13"/>
      <c r="I1605" s="12"/>
      <c r="J1605" s="13"/>
      <c r="K1605" s="13"/>
      <c r="L1605" s="14"/>
      <c r="M1605" s="13"/>
    </row>
    <row r="1606" spans="1:13" outlineLevel="2">
      <c r="A1606" s="10">
        <v>1004</v>
      </c>
      <c r="B1606" s="26" t="s">
        <v>12</v>
      </c>
      <c r="C1606" s="32" t="s">
        <v>955</v>
      </c>
      <c r="D1606" s="29" t="s">
        <v>328</v>
      </c>
      <c r="E1606" s="11" t="s">
        <v>956</v>
      </c>
      <c r="F1606" s="11" t="s">
        <v>967</v>
      </c>
      <c r="G1606" s="12" t="s">
        <v>537</v>
      </c>
      <c r="H1606" s="13">
        <v>55954000</v>
      </c>
      <c r="I1606" s="12">
        <v>1</v>
      </c>
      <c r="J1606" s="13">
        <v>55954000</v>
      </c>
      <c r="K1606" s="13">
        <f t="shared" si="45"/>
        <v>111908</v>
      </c>
      <c r="L1606" s="14">
        <f t="shared" si="46"/>
        <v>419655</v>
      </c>
      <c r="M1606" s="13">
        <f t="shared" si="47"/>
        <v>41965.5</v>
      </c>
    </row>
    <row r="1607" spans="1:13" outlineLevel="1">
      <c r="A1607" s="10"/>
      <c r="B1607" s="26"/>
      <c r="C1607" s="34"/>
      <c r="D1607" s="29"/>
      <c r="E1607" s="11"/>
      <c r="F1607" s="11"/>
      <c r="G1607" s="12"/>
      <c r="H1607" s="13"/>
      <c r="I1607" s="12"/>
      <c r="J1607" s="13"/>
      <c r="K1607" s="13"/>
      <c r="L1607" s="14"/>
      <c r="M1607" s="13"/>
    </row>
    <row r="1608" spans="1:13" outlineLevel="2">
      <c r="A1608" s="10">
        <v>1005</v>
      </c>
      <c r="B1608" s="26" t="s">
        <v>12</v>
      </c>
      <c r="C1608" s="32" t="s">
        <v>955</v>
      </c>
      <c r="D1608" s="29" t="s">
        <v>46</v>
      </c>
      <c r="E1608" s="11" t="s">
        <v>956</v>
      </c>
      <c r="F1608" s="11" t="s">
        <v>824</v>
      </c>
      <c r="G1608" s="12" t="s">
        <v>164</v>
      </c>
      <c r="H1608" s="13">
        <v>268555000</v>
      </c>
      <c r="I1608" s="12">
        <v>1</v>
      </c>
      <c r="J1608" s="13">
        <v>268555000</v>
      </c>
      <c r="K1608" s="13">
        <f t="shared" si="45"/>
        <v>537110</v>
      </c>
      <c r="L1608" s="14">
        <f t="shared" si="46"/>
        <v>2014162.5</v>
      </c>
      <c r="M1608" s="13">
        <f t="shared" si="47"/>
        <v>201416.25</v>
      </c>
    </row>
    <row r="1609" spans="1:13" outlineLevel="1">
      <c r="A1609" s="10"/>
      <c r="B1609" s="26"/>
      <c r="C1609" s="34"/>
      <c r="D1609" s="29"/>
      <c r="E1609" s="11"/>
      <c r="F1609" s="11"/>
      <c r="G1609" s="12"/>
      <c r="H1609" s="13"/>
      <c r="I1609" s="12"/>
      <c r="J1609" s="13"/>
      <c r="K1609" s="13"/>
      <c r="L1609" s="14"/>
      <c r="M1609" s="13"/>
    </row>
    <row r="1610" spans="1:13" outlineLevel="2">
      <c r="A1610" s="10">
        <v>1006</v>
      </c>
      <c r="B1610" s="26" t="s">
        <v>12</v>
      </c>
      <c r="C1610" s="32" t="s">
        <v>955</v>
      </c>
      <c r="D1610" s="29" t="s">
        <v>325</v>
      </c>
      <c r="E1610" s="11" t="s">
        <v>956</v>
      </c>
      <c r="F1610" s="11" t="s">
        <v>968</v>
      </c>
      <c r="G1610" s="12" t="s">
        <v>71</v>
      </c>
      <c r="H1610" s="13">
        <v>517813000</v>
      </c>
      <c r="I1610" s="12">
        <v>1</v>
      </c>
      <c r="J1610" s="13">
        <v>517813000</v>
      </c>
      <c r="K1610" s="13">
        <f t="shared" si="45"/>
        <v>1035626</v>
      </c>
      <c r="L1610" s="14">
        <f t="shared" si="46"/>
        <v>3883597.5</v>
      </c>
      <c r="M1610" s="13">
        <f t="shared" si="47"/>
        <v>388359.75</v>
      </c>
    </row>
    <row r="1611" spans="1:13" outlineLevel="1">
      <c r="A1611" s="10"/>
      <c r="B1611" s="26"/>
      <c r="C1611" s="34"/>
      <c r="D1611" s="29"/>
      <c r="E1611" s="11"/>
      <c r="F1611" s="11"/>
      <c r="G1611" s="12"/>
      <c r="H1611" s="13"/>
      <c r="I1611" s="12"/>
      <c r="J1611" s="13"/>
      <c r="K1611" s="13"/>
      <c r="L1611" s="14"/>
      <c r="M1611" s="13"/>
    </row>
    <row r="1612" spans="1:13" outlineLevel="2">
      <c r="A1612" s="10">
        <v>1007</v>
      </c>
      <c r="B1612" s="26" t="s">
        <v>12</v>
      </c>
      <c r="C1612" s="32" t="s">
        <v>955</v>
      </c>
      <c r="D1612" s="29" t="s">
        <v>34</v>
      </c>
      <c r="E1612" s="11" t="s">
        <v>956</v>
      </c>
      <c r="F1612" s="11" t="s">
        <v>452</v>
      </c>
      <c r="G1612" s="12" t="s">
        <v>94</v>
      </c>
      <c r="H1612" s="13">
        <v>711591000</v>
      </c>
      <c r="I1612" s="12">
        <v>1</v>
      </c>
      <c r="J1612" s="13">
        <v>711591000</v>
      </c>
      <c r="K1612" s="13">
        <f t="shared" si="45"/>
        <v>1423182</v>
      </c>
      <c r="L1612" s="14">
        <f t="shared" si="46"/>
        <v>5336932.5</v>
      </c>
      <c r="M1612" s="13">
        <f t="shared" si="47"/>
        <v>533693.25</v>
      </c>
    </row>
    <row r="1613" spans="1:13" outlineLevel="1">
      <c r="A1613" s="10"/>
      <c r="B1613" s="26"/>
      <c r="C1613" s="34"/>
      <c r="D1613" s="29"/>
      <c r="E1613" s="11"/>
      <c r="F1613" s="11"/>
      <c r="G1613" s="12"/>
      <c r="H1613" s="13"/>
      <c r="I1613" s="12"/>
      <c r="J1613" s="13"/>
      <c r="K1613" s="13"/>
      <c r="L1613" s="14"/>
      <c r="M1613" s="13"/>
    </row>
    <row r="1614" spans="1:13" outlineLevel="2">
      <c r="A1614" s="10">
        <v>1008</v>
      </c>
      <c r="B1614" s="26" t="s">
        <v>12</v>
      </c>
      <c r="C1614" s="32" t="s">
        <v>955</v>
      </c>
      <c r="D1614" s="29" t="s">
        <v>25</v>
      </c>
      <c r="E1614" s="11" t="s">
        <v>956</v>
      </c>
      <c r="F1614" s="11" t="s">
        <v>969</v>
      </c>
      <c r="G1614" s="12" t="s">
        <v>970</v>
      </c>
      <c r="H1614" s="13">
        <v>59000000</v>
      </c>
      <c r="I1614" s="12">
        <v>1</v>
      </c>
      <c r="J1614" s="13">
        <v>59000000</v>
      </c>
      <c r="K1614" s="13">
        <f t="shared" si="45"/>
        <v>118000</v>
      </c>
      <c r="L1614" s="14">
        <f t="shared" si="46"/>
        <v>442500</v>
      </c>
      <c r="M1614" s="13">
        <f t="shared" si="47"/>
        <v>44250</v>
      </c>
    </row>
    <row r="1615" spans="1:13" outlineLevel="1">
      <c r="A1615" s="10"/>
      <c r="B1615" s="26"/>
      <c r="C1615" s="34"/>
      <c r="D1615" s="29"/>
      <c r="E1615" s="11"/>
      <c r="F1615" s="11"/>
      <c r="G1615" s="12"/>
      <c r="H1615" s="13"/>
      <c r="I1615" s="12"/>
      <c r="J1615" s="13"/>
      <c r="K1615" s="13"/>
      <c r="L1615" s="14"/>
      <c r="M1615" s="13"/>
    </row>
    <row r="1616" spans="1:13" outlineLevel="2">
      <c r="A1616" s="10">
        <v>1009</v>
      </c>
      <c r="B1616" s="26" t="s">
        <v>12</v>
      </c>
      <c r="C1616" s="32" t="s">
        <v>971</v>
      </c>
      <c r="D1616" s="29" t="s">
        <v>14</v>
      </c>
      <c r="E1616" s="11" t="s">
        <v>972</v>
      </c>
      <c r="F1616" s="11" t="s">
        <v>973</v>
      </c>
      <c r="G1616" s="12" t="s">
        <v>164</v>
      </c>
      <c r="H1616" s="13">
        <v>694297000</v>
      </c>
      <c r="I1616" s="12">
        <v>1</v>
      </c>
      <c r="J1616" s="13">
        <v>694297000</v>
      </c>
      <c r="K1616" s="13">
        <f t="shared" si="45"/>
        <v>1388594</v>
      </c>
      <c r="L1616" s="14">
        <f t="shared" si="46"/>
        <v>5207227.5</v>
      </c>
      <c r="M1616" s="13">
        <f t="shared" si="47"/>
        <v>520722.75</v>
      </c>
    </row>
    <row r="1617" spans="1:13" outlineLevel="2">
      <c r="A1617" s="10"/>
      <c r="B1617" s="26"/>
      <c r="C1617" s="32"/>
      <c r="D1617" s="29"/>
      <c r="E1617" s="11"/>
      <c r="F1617" s="11"/>
      <c r="G1617" s="12"/>
      <c r="H1617" s="13"/>
      <c r="I1617" s="12"/>
      <c r="J1617" s="13"/>
      <c r="K1617" s="13"/>
      <c r="L1617" s="14"/>
      <c r="M1617" s="13"/>
    </row>
    <row r="1618" spans="1:13" outlineLevel="2">
      <c r="A1618" s="10">
        <v>1010</v>
      </c>
      <c r="B1618" s="26" t="s">
        <v>12</v>
      </c>
      <c r="C1618" s="32" t="s">
        <v>974</v>
      </c>
      <c r="D1618" s="29" t="s">
        <v>14</v>
      </c>
      <c r="E1618" s="11" t="s">
        <v>975</v>
      </c>
      <c r="F1618" s="11" t="s">
        <v>976</v>
      </c>
      <c r="G1618" s="12" t="s">
        <v>17</v>
      </c>
      <c r="H1618" s="13">
        <v>76000000</v>
      </c>
      <c r="I1618" s="12">
        <v>1</v>
      </c>
      <c r="J1618" s="13">
        <v>76000000</v>
      </c>
      <c r="K1618" s="13">
        <f t="shared" si="45"/>
        <v>152000</v>
      </c>
      <c r="L1618" s="14">
        <f t="shared" si="46"/>
        <v>570000</v>
      </c>
      <c r="M1618" s="13">
        <f t="shared" si="47"/>
        <v>57000</v>
      </c>
    </row>
    <row r="1619" spans="1:13" outlineLevel="2">
      <c r="A1619" s="10"/>
      <c r="B1619" s="26"/>
      <c r="C1619" s="32"/>
      <c r="D1619" s="29"/>
      <c r="E1619" s="11"/>
      <c r="F1619" s="11"/>
      <c r="G1619" s="12"/>
      <c r="H1619" s="13"/>
      <c r="I1619" s="12"/>
      <c r="J1619" s="13"/>
      <c r="K1619" s="13"/>
      <c r="L1619" s="14"/>
      <c r="M1619" s="13"/>
    </row>
    <row r="1620" spans="1:13" outlineLevel="2">
      <c r="A1620" s="10">
        <v>1011</v>
      </c>
      <c r="B1620" s="26" t="s">
        <v>12</v>
      </c>
      <c r="C1620" s="32" t="s">
        <v>977</v>
      </c>
      <c r="D1620" s="29" t="s">
        <v>14</v>
      </c>
      <c r="E1620" s="11" t="s">
        <v>978</v>
      </c>
      <c r="F1620" s="11" t="s">
        <v>70</v>
      </c>
      <c r="G1620" s="12" t="s">
        <v>979</v>
      </c>
      <c r="H1620" s="13">
        <v>100000000</v>
      </c>
      <c r="I1620" s="12">
        <v>1</v>
      </c>
      <c r="J1620" s="13">
        <v>100000000</v>
      </c>
      <c r="K1620" s="13">
        <f t="shared" si="45"/>
        <v>200000</v>
      </c>
      <c r="L1620" s="14">
        <f t="shared" si="46"/>
        <v>750000</v>
      </c>
      <c r="M1620" s="13">
        <f t="shared" si="47"/>
        <v>75000</v>
      </c>
    </row>
    <row r="1621" spans="1:13" outlineLevel="2">
      <c r="A1621" s="10"/>
      <c r="B1621" s="26"/>
      <c r="C1621" s="32"/>
      <c r="D1621" s="29"/>
      <c r="E1621" s="11"/>
      <c r="F1621" s="11"/>
      <c r="G1621" s="12"/>
      <c r="H1621" s="13"/>
      <c r="I1621" s="12"/>
      <c r="J1621" s="13"/>
      <c r="K1621" s="13"/>
      <c r="L1621" s="14"/>
      <c r="M1621" s="13"/>
    </row>
    <row r="1622" spans="1:13" outlineLevel="2">
      <c r="A1622" s="10">
        <v>1012</v>
      </c>
      <c r="B1622" s="26" t="s">
        <v>12</v>
      </c>
      <c r="C1622" s="32" t="s">
        <v>980</v>
      </c>
      <c r="D1622" s="29" t="s">
        <v>14</v>
      </c>
      <c r="E1622" s="11" t="s">
        <v>981</v>
      </c>
      <c r="F1622" s="11" t="s">
        <v>982</v>
      </c>
      <c r="G1622" s="12" t="s">
        <v>61</v>
      </c>
      <c r="H1622" s="13">
        <v>941000000</v>
      </c>
      <c r="I1622" s="12">
        <v>1</v>
      </c>
      <c r="J1622" s="13">
        <v>941000000</v>
      </c>
      <c r="K1622" s="13">
        <f t="shared" si="45"/>
        <v>1882000</v>
      </c>
      <c r="L1622" s="14">
        <f t="shared" si="46"/>
        <v>7057500</v>
      </c>
      <c r="M1622" s="13">
        <f t="shared" si="47"/>
        <v>705750</v>
      </c>
    </row>
    <row r="1623" spans="1:13" outlineLevel="1">
      <c r="A1623" s="10"/>
      <c r="B1623" s="26"/>
      <c r="C1623" s="34"/>
      <c r="D1623" s="29"/>
      <c r="E1623" s="11"/>
      <c r="F1623" s="11"/>
      <c r="G1623" s="12"/>
      <c r="H1623" s="13"/>
      <c r="I1623" s="12"/>
      <c r="J1623" s="13"/>
      <c r="K1623" s="13"/>
      <c r="L1623" s="14"/>
      <c r="M1623" s="13"/>
    </row>
    <row r="1624" spans="1:13" outlineLevel="2">
      <c r="A1624" s="10">
        <v>1013</v>
      </c>
      <c r="B1624" s="26" t="s">
        <v>12</v>
      </c>
      <c r="C1624" s="32" t="s">
        <v>980</v>
      </c>
      <c r="D1624" s="29" t="s">
        <v>25</v>
      </c>
      <c r="E1624" s="11" t="s">
        <v>981</v>
      </c>
      <c r="F1624" s="11" t="s">
        <v>982</v>
      </c>
      <c r="G1624" s="12" t="s">
        <v>61</v>
      </c>
      <c r="H1624" s="13">
        <v>941000000</v>
      </c>
      <c r="I1624" s="12">
        <v>1</v>
      </c>
      <c r="J1624" s="13">
        <v>941000000</v>
      </c>
      <c r="K1624" s="13">
        <f t="shared" si="45"/>
        <v>1882000</v>
      </c>
      <c r="L1624" s="14">
        <f t="shared" si="46"/>
        <v>7057500</v>
      </c>
      <c r="M1624" s="13">
        <f t="shared" si="47"/>
        <v>705750</v>
      </c>
    </row>
    <row r="1625" spans="1:13" outlineLevel="1">
      <c r="A1625" s="10"/>
      <c r="B1625" s="26"/>
      <c r="C1625" s="34"/>
      <c r="D1625" s="29"/>
      <c r="E1625" s="11"/>
      <c r="F1625" s="11"/>
      <c r="G1625" s="12"/>
      <c r="H1625" s="13"/>
      <c r="I1625" s="12"/>
      <c r="J1625" s="13"/>
      <c r="K1625" s="13"/>
      <c r="L1625" s="14"/>
      <c r="M1625" s="13"/>
    </row>
    <row r="1626" spans="1:13" outlineLevel="2">
      <c r="A1626" s="10">
        <v>1014</v>
      </c>
      <c r="B1626" s="26" t="s">
        <v>12</v>
      </c>
      <c r="C1626" s="32" t="s">
        <v>980</v>
      </c>
      <c r="D1626" s="29" t="s">
        <v>22</v>
      </c>
      <c r="E1626" s="11" t="s">
        <v>981</v>
      </c>
      <c r="F1626" s="11" t="s">
        <v>983</v>
      </c>
      <c r="G1626" s="12" t="s">
        <v>52</v>
      </c>
      <c r="H1626" s="13">
        <v>762000000</v>
      </c>
      <c r="I1626" s="12">
        <v>1</v>
      </c>
      <c r="J1626" s="13">
        <v>762000000</v>
      </c>
      <c r="K1626" s="13">
        <f t="shared" si="45"/>
        <v>1524000</v>
      </c>
      <c r="L1626" s="14">
        <f t="shared" si="46"/>
        <v>5715000</v>
      </c>
      <c r="M1626" s="13">
        <f t="shared" si="47"/>
        <v>571500</v>
      </c>
    </row>
    <row r="1627" spans="1:13" outlineLevel="1">
      <c r="A1627" s="10"/>
      <c r="B1627" s="26"/>
      <c r="C1627" s="34"/>
      <c r="D1627" s="29"/>
      <c r="E1627" s="11"/>
      <c r="F1627" s="11"/>
      <c r="G1627" s="12"/>
      <c r="H1627" s="13"/>
      <c r="I1627" s="12"/>
      <c r="J1627" s="13"/>
      <c r="K1627" s="13"/>
      <c r="L1627" s="14"/>
      <c r="M1627" s="13"/>
    </row>
    <row r="1628" spans="1:13" outlineLevel="2">
      <c r="A1628" s="10">
        <v>1015</v>
      </c>
      <c r="B1628" s="26" t="s">
        <v>12</v>
      </c>
      <c r="C1628" s="32" t="s">
        <v>980</v>
      </c>
      <c r="D1628" s="29" t="s">
        <v>53</v>
      </c>
      <c r="E1628" s="11" t="s">
        <v>981</v>
      </c>
      <c r="F1628" s="11" t="s">
        <v>984</v>
      </c>
      <c r="G1628" s="12" t="s">
        <v>985</v>
      </c>
      <c r="H1628" s="13">
        <v>1532000000</v>
      </c>
      <c r="I1628" s="12">
        <v>1</v>
      </c>
      <c r="J1628" s="13">
        <v>1532000000</v>
      </c>
      <c r="K1628" s="13">
        <f t="shared" si="45"/>
        <v>3064000</v>
      </c>
      <c r="L1628" s="14">
        <f t="shared" si="46"/>
        <v>11490000</v>
      </c>
      <c r="M1628" s="13">
        <f t="shared" si="47"/>
        <v>1149000</v>
      </c>
    </row>
    <row r="1629" spans="1:13" outlineLevel="1">
      <c r="A1629" s="10"/>
      <c r="B1629" s="26"/>
      <c r="C1629" s="34"/>
      <c r="D1629" s="29"/>
      <c r="E1629" s="11"/>
      <c r="F1629" s="11"/>
      <c r="G1629" s="12"/>
      <c r="H1629" s="13"/>
      <c r="I1629" s="12"/>
      <c r="J1629" s="13"/>
      <c r="K1629" s="13"/>
      <c r="L1629" s="14"/>
      <c r="M1629" s="13"/>
    </row>
    <row r="1630" spans="1:13" outlineLevel="2">
      <c r="A1630" s="10">
        <v>1016</v>
      </c>
      <c r="B1630" s="26" t="s">
        <v>12</v>
      </c>
      <c r="C1630" s="32" t="s">
        <v>980</v>
      </c>
      <c r="D1630" s="29" t="s">
        <v>27</v>
      </c>
      <c r="E1630" s="11" t="s">
        <v>981</v>
      </c>
      <c r="F1630" s="11" t="s">
        <v>986</v>
      </c>
      <c r="G1630" s="12" t="s">
        <v>52</v>
      </c>
      <c r="H1630" s="13">
        <v>1862000000</v>
      </c>
      <c r="I1630" s="12">
        <v>1</v>
      </c>
      <c r="J1630" s="13">
        <v>1862000000</v>
      </c>
      <c r="K1630" s="13">
        <f t="shared" si="45"/>
        <v>3724000</v>
      </c>
      <c r="L1630" s="14">
        <f t="shared" si="46"/>
        <v>13965000</v>
      </c>
      <c r="M1630" s="13">
        <f t="shared" si="47"/>
        <v>1396500</v>
      </c>
    </row>
    <row r="1631" spans="1:13" outlineLevel="1">
      <c r="A1631" s="10"/>
      <c r="B1631" s="26"/>
      <c r="C1631" s="34"/>
      <c r="D1631" s="29"/>
      <c r="E1631" s="11"/>
      <c r="F1631" s="11"/>
      <c r="G1631" s="12"/>
      <c r="H1631" s="13"/>
      <c r="I1631" s="12"/>
      <c r="J1631" s="13"/>
      <c r="K1631" s="13"/>
      <c r="L1631" s="14"/>
      <c r="M1631" s="13"/>
    </row>
    <row r="1632" spans="1:13" outlineLevel="2">
      <c r="A1632" s="10">
        <v>1017</v>
      </c>
      <c r="B1632" s="26" t="s">
        <v>12</v>
      </c>
      <c r="C1632" s="32" t="s">
        <v>987</v>
      </c>
      <c r="D1632" s="29" t="s">
        <v>14</v>
      </c>
      <c r="E1632" s="11" t="s">
        <v>988</v>
      </c>
      <c r="F1632" s="11" t="s">
        <v>989</v>
      </c>
      <c r="G1632" s="12" t="s">
        <v>17</v>
      </c>
      <c r="H1632" s="13">
        <v>836000000</v>
      </c>
      <c r="I1632" s="12">
        <v>1</v>
      </c>
      <c r="J1632" s="13">
        <v>836000000</v>
      </c>
      <c r="K1632" s="13">
        <f t="shared" si="45"/>
        <v>1672000</v>
      </c>
      <c r="L1632" s="14">
        <f t="shared" si="46"/>
        <v>6270000</v>
      </c>
      <c r="M1632" s="13">
        <f t="shared" si="47"/>
        <v>627000</v>
      </c>
    </row>
    <row r="1633" spans="1:13" outlineLevel="1">
      <c r="A1633" s="10"/>
      <c r="B1633" s="26"/>
      <c r="C1633" s="34"/>
      <c r="D1633" s="29"/>
      <c r="E1633" s="11"/>
      <c r="F1633" s="11"/>
      <c r="G1633" s="12"/>
      <c r="H1633" s="13"/>
      <c r="I1633" s="12"/>
      <c r="J1633" s="13"/>
      <c r="K1633" s="13"/>
      <c r="L1633" s="14"/>
      <c r="M1633" s="13"/>
    </row>
    <row r="1634" spans="1:13" outlineLevel="2">
      <c r="A1634" s="10">
        <v>1018</v>
      </c>
      <c r="B1634" s="26" t="s">
        <v>12</v>
      </c>
      <c r="C1634" s="32" t="s">
        <v>990</v>
      </c>
      <c r="D1634" s="29" t="s">
        <v>22</v>
      </c>
      <c r="E1634" s="11" t="s">
        <v>991</v>
      </c>
      <c r="F1634" s="11" t="s">
        <v>992</v>
      </c>
      <c r="G1634" s="12" t="s">
        <v>24</v>
      </c>
      <c r="H1634" s="13">
        <v>265679000</v>
      </c>
      <c r="I1634" s="12">
        <v>1</v>
      </c>
      <c r="J1634" s="13">
        <v>265679000</v>
      </c>
      <c r="K1634" s="13">
        <f t="shared" si="45"/>
        <v>531358</v>
      </c>
      <c r="L1634" s="14">
        <f t="shared" si="46"/>
        <v>1992592.5</v>
      </c>
      <c r="M1634" s="13">
        <f t="shared" si="47"/>
        <v>199259.25</v>
      </c>
    </row>
    <row r="1635" spans="1:13" outlineLevel="1">
      <c r="A1635" s="10"/>
      <c r="B1635" s="26"/>
      <c r="C1635" s="34"/>
      <c r="D1635" s="29"/>
      <c r="E1635" s="11"/>
      <c r="F1635" s="11"/>
      <c r="G1635" s="12"/>
      <c r="H1635" s="13"/>
      <c r="I1635" s="12"/>
      <c r="J1635" s="13"/>
      <c r="K1635" s="13"/>
      <c r="L1635" s="14"/>
      <c r="M1635" s="13"/>
    </row>
    <row r="1636" spans="1:13" outlineLevel="2">
      <c r="A1636" s="10">
        <v>1019</v>
      </c>
      <c r="B1636" s="26" t="s">
        <v>12</v>
      </c>
      <c r="C1636" s="32" t="s">
        <v>990</v>
      </c>
      <c r="D1636" s="29" t="s">
        <v>14</v>
      </c>
      <c r="E1636" s="11" t="s">
        <v>991</v>
      </c>
      <c r="F1636" s="11" t="s">
        <v>993</v>
      </c>
      <c r="G1636" s="12" t="s">
        <v>24</v>
      </c>
      <c r="H1636" s="13">
        <v>322934000</v>
      </c>
      <c r="I1636" s="12">
        <v>1</v>
      </c>
      <c r="J1636" s="13">
        <v>322934000</v>
      </c>
      <c r="K1636" s="13">
        <f t="shared" si="45"/>
        <v>645868</v>
      </c>
      <c r="L1636" s="14">
        <f t="shared" si="46"/>
        <v>2422005</v>
      </c>
      <c r="M1636" s="13">
        <f t="shared" si="47"/>
        <v>242200.5</v>
      </c>
    </row>
    <row r="1637" spans="1:13" outlineLevel="1">
      <c r="A1637" s="10"/>
      <c r="B1637" s="26"/>
      <c r="C1637" s="34"/>
      <c r="D1637" s="29"/>
      <c r="E1637" s="11"/>
      <c r="F1637" s="11"/>
      <c r="G1637" s="12"/>
      <c r="H1637" s="13"/>
      <c r="I1637" s="12"/>
      <c r="J1637" s="13"/>
      <c r="K1637" s="13"/>
      <c r="L1637" s="14"/>
      <c r="M1637" s="13"/>
    </row>
    <row r="1638" spans="1:13" outlineLevel="2">
      <c r="A1638" s="10">
        <v>1020</v>
      </c>
      <c r="B1638" s="26" t="s">
        <v>12</v>
      </c>
      <c r="C1638" s="32" t="s">
        <v>990</v>
      </c>
      <c r="D1638" s="29" t="s">
        <v>46</v>
      </c>
      <c r="E1638" s="11" t="s">
        <v>991</v>
      </c>
      <c r="F1638" s="11" t="s">
        <v>994</v>
      </c>
      <c r="G1638" s="12" t="s">
        <v>52</v>
      </c>
      <c r="H1638" s="13">
        <v>216397000</v>
      </c>
      <c r="I1638" s="12">
        <v>1</v>
      </c>
      <c r="J1638" s="13">
        <v>216397000</v>
      </c>
      <c r="K1638" s="13">
        <f t="shared" si="45"/>
        <v>432794</v>
      </c>
      <c r="L1638" s="14">
        <f t="shared" si="46"/>
        <v>1622977.5</v>
      </c>
      <c r="M1638" s="13">
        <f t="shared" si="47"/>
        <v>162297.75</v>
      </c>
    </row>
    <row r="1639" spans="1:13" outlineLevel="1">
      <c r="A1639" s="10"/>
      <c r="B1639" s="26"/>
      <c r="C1639" s="34"/>
      <c r="D1639" s="29"/>
      <c r="E1639" s="11"/>
      <c r="F1639" s="11"/>
      <c r="G1639" s="12"/>
      <c r="H1639" s="13"/>
      <c r="I1639" s="12"/>
      <c r="J1639" s="13"/>
      <c r="K1639" s="13"/>
      <c r="L1639" s="14"/>
      <c r="M1639" s="13"/>
    </row>
    <row r="1640" spans="1:13" outlineLevel="2">
      <c r="A1640" s="10">
        <v>1021</v>
      </c>
      <c r="B1640" s="26" t="s">
        <v>12</v>
      </c>
      <c r="C1640" s="32" t="s">
        <v>990</v>
      </c>
      <c r="D1640" s="29" t="s">
        <v>27</v>
      </c>
      <c r="E1640" s="11" t="s">
        <v>991</v>
      </c>
      <c r="F1640" s="11" t="s">
        <v>995</v>
      </c>
      <c r="G1640" s="12" t="s">
        <v>537</v>
      </c>
      <c r="H1640" s="13">
        <v>127796000</v>
      </c>
      <c r="I1640" s="12">
        <v>1</v>
      </c>
      <c r="J1640" s="13">
        <v>127796000</v>
      </c>
      <c r="K1640" s="13">
        <f t="shared" si="45"/>
        <v>255592</v>
      </c>
      <c r="L1640" s="14">
        <f t="shared" si="46"/>
        <v>958470</v>
      </c>
      <c r="M1640" s="13">
        <f t="shared" si="47"/>
        <v>95847</v>
      </c>
    </row>
    <row r="1641" spans="1:13" outlineLevel="1">
      <c r="A1641" s="10"/>
      <c r="B1641" s="26"/>
      <c r="C1641" s="34"/>
      <c r="D1641" s="29"/>
      <c r="E1641" s="11"/>
      <c r="F1641" s="11"/>
      <c r="G1641" s="12"/>
      <c r="H1641" s="13"/>
      <c r="I1641" s="12"/>
      <c r="J1641" s="13"/>
      <c r="K1641" s="13"/>
      <c r="L1641" s="14"/>
      <c r="M1641" s="13"/>
    </row>
    <row r="1642" spans="1:13" outlineLevel="2">
      <c r="A1642" s="10">
        <v>1022</v>
      </c>
      <c r="B1642" s="26" t="s">
        <v>12</v>
      </c>
      <c r="C1642" s="32" t="s">
        <v>990</v>
      </c>
      <c r="D1642" s="29" t="s">
        <v>25</v>
      </c>
      <c r="E1642" s="11" t="s">
        <v>991</v>
      </c>
      <c r="F1642" s="11" t="s">
        <v>996</v>
      </c>
      <c r="G1642" s="12" t="s">
        <v>985</v>
      </c>
      <c r="H1642" s="13">
        <v>205000000</v>
      </c>
      <c r="I1642" s="12">
        <v>1</v>
      </c>
      <c r="J1642" s="13">
        <v>205000000</v>
      </c>
      <c r="K1642" s="13">
        <f t="shared" si="45"/>
        <v>410000</v>
      </c>
      <c r="L1642" s="14">
        <f t="shared" si="46"/>
        <v>1537500</v>
      </c>
      <c r="M1642" s="13">
        <f t="shared" si="47"/>
        <v>153750</v>
      </c>
    </row>
    <row r="1643" spans="1:13" outlineLevel="1">
      <c r="A1643" s="10"/>
      <c r="B1643" s="26"/>
      <c r="C1643" s="34"/>
      <c r="D1643" s="29"/>
      <c r="E1643" s="11"/>
      <c r="F1643" s="11"/>
      <c r="G1643" s="12"/>
      <c r="H1643" s="13"/>
      <c r="I1643" s="12"/>
      <c r="J1643" s="13"/>
      <c r="K1643" s="13"/>
      <c r="L1643" s="14"/>
      <c r="M1643" s="13"/>
    </row>
    <row r="1644" spans="1:13" outlineLevel="2">
      <c r="A1644" s="10">
        <v>1023</v>
      </c>
      <c r="B1644" s="26" t="s">
        <v>12</v>
      </c>
      <c r="C1644" s="32" t="s">
        <v>990</v>
      </c>
      <c r="D1644" s="29" t="s">
        <v>53</v>
      </c>
      <c r="E1644" s="11" t="s">
        <v>991</v>
      </c>
      <c r="F1644" s="11" t="s">
        <v>997</v>
      </c>
      <c r="G1644" s="12" t="s">
        <v>61</v>
      </c>
      <c r="H1644" s="13">
        <v>318000000</v>
      </c>
      <c r="I1644" s="12">
        <v>1</v>
      </c>
      <c r="J1644" s="13">
        <v>318000000</v>
      </c>
      <c r="K1644" s="13">
        <f t="shared" si="45"/>
        <v>636000</v>
      </c>
      <c r="L1644" s="14">
        <f t="shared" si="46"/>
        <v>2385000</v>
      </c>
      <c r="M1644" s="13">
        <f t="shared" si="47"/>
        <v>238500</v>
      </c>
    </row>
    <row r="1645" spans="1:13" outlineLevel="1">
      <c r="A1645" s="10"/>
      <c r="B1645" s="26"/>
      <c r="C1645" s="34"/>
      <c r="D1645" s="29"/>
      <c r="E1645" s="11"/>
      <c r="F1645" s="11"/>
      <c r="G1645" s="12"/>
      <c r="H1645" s="13"/>
      <c r="I1645" s="12"/>
      <c r="J1645" s="13"/>
      <c r="K1645" s="13"/>
      <c r="L1645" s="14"/>
      <c r="M1645" s="13"/>
    </row>
    <row r="1646" spans="1:13" outlineLevel="2">
      <c r="A1646" s="10">
        <v>1024</v>
      </c>
      <c r="B1646" s="26" t="s">
        <v>12</v>
      </c>
      <c r="C1646" s="32" t="s">
        <v>998</v>
      </c>
      <c r="D1646" s="29" t="s">
        <v>14</v>
      </c>
      <c r="E1646" s="11" t="s">
        <v>999</v>
      </c>
      <c r="F1646" s="11" t="s">
        <v>1000</v>
      </c>
      <c r="G1646" s="12" t="s">
        <v>17</v>
      </c>
      <c r="H1646" s="13">
        <v>836000000</v>
      </c>
      <c r="I1646" s="12">
        <v>1</v>
      </c>
      <c r="J1646" s="13">
        <v>836000000</v>
      </c>
      <c r="K1646" s="13">
        <f t="shared" si="45"/>
        <v>1672000</v>
      </c>
      <c r="L1646" s="14">
        <f t="shared" si="46"/>
        <v>6270000</v>
      </c>
      <c r="M1646" s="13">
        <f t="shared" si="47"/>
        <v>627000</v>
      </c>
    </row>
    <row r="1647" spans="1:13" outlineLevel="1">
      <c r="A1647" s="10"/>
      <c r="B1647" s="26"/>
      <c r="C1647" s="34"/>
      <c r="D1647" s="29"/>
      <c r="E1647" s="11"/>
      <c r="F1647" s="11"/>
      <c r="G1647" s="12"/>
      <c r="H1647" s="13"/>
      <c r="I1647" s="12"/>
      <c r="J1647" s="13"/>
      <c r="K1647" s="13"/>
      <c r="L1647" s="14"/>
      <c r="M1647" s="13"/>
    </row>
    <row r="1648" spans="1:13" outlineLevel="2">
      <c r="A1648" s="10">
        <v>1025</v>
      </c>
      <c r="B1648" s="26" t="s">
        <v>12</v>
      </c>
      <c r="C1648" s="32" t="s">
        <v>998</v>
      </c>
      <c r="D1648" s="29" t="s">
        <v>22</v>
      </c>
      <c r="E1648" s="11" t="s">
        <v>999</v>
      </c>
      <c r="F1648" s="11" t="s">
        <v>1001</v>
      </c>
      <c r="G1648" s="12" t="s">
        <v>48</v>
      </c>
      <c r="H1648" s="13">
        <v>794000000</v>
      </c>
      <c r="I1648" s="12">
        <v>1</v>
      </c>
      <c r="J1648" s="13">
        <v>794000000</v>
      </c>
      <c r="K1648" s="13">
        <f t="shared" si="45"/>
        <v>1588000</v>
      </c>
      <c r="L1648" s="14">
        <f t="shared" si="46"/>
        <v>5955000</v>
      </c>
      <c r="M1648" s="13">
        <f t="shared" si="47"/>
        <v>595500</v>
      </c>
    </row>
    <row r="1649" spans="1:13" outlineLevel="2">
      <c r="A1649" s="10"/>
      <c r="B1649" s="26"/>
      <c r="C1649" s="32"/>
      <c r="D1649" s="29"/>
      <c r="E1649" s="11"/>
      <c r="F1649" s="11"/>
      <c r="G1649" s="12"/>
      <c r="H1649" s="13"/>
      <c r="I1649" s="12"/>
      <c r="J1649" s="13"/>
      <c r="K1649" s="13"/>
      <c r="L1649" s="14"/>
      <c r="M1649" s="13"/>
    </row>
    <row r="1650" spans="1:13" outlineLevel="2">
      <c r="A1650" s="10">
        <v>1026</v>
      </c>
      <c r="B1650" s="26" t="s">
        <v>12</v>
      </c>
      <c r="C1650" s="32" t="s">
        <v>1002</v>
      </c>
      <c r="D1650" s="29" t="s">
        <v>22</v>
      </c>
      <c r="E1650" s="11" t="s">
        <v>1003</v>
      </c>
      <c r="F1650" s="11" t="s">
        <v>1004</v>
      </c>
      <c r="G1650" s="12" t="s">
        <v>81</v>
      </c>
      <c r="H1650" s="13">
        <v>352000000</v>
      </c>
      <c r="I1650" s="12">
        <v>1</v>
      </c>
      <c r="J1650" s="13">
        <v>352000000</v>
      </c>
      <c r="K1650" s="13">
        <f t="shared" ref="K1650:K1754" si="48">J1650*0.2%</f>
        <v>704000</v>
      </c>
      <c r="L1650" s="14">
        <f t="shared" ref="L1650:L1754" si="49">J1650*0.75%</f>
        <v>2640000</v>
      </c>
      <c r="M1650" s="13">
        <f t="shared" ref="M1650:M1754" si="50">J1650*0.075%</f>
        <v>264000</v>
      </c>
    </row>
    <row r="1651" spans="1:13" outlineLevel="1">
      <c r="A1651" s="10"/>
      <c r="B1651" s="26"/>
      <c r="C1651" s="34"/>
      <c r="D1651" s="29"/>
      <c r="E1651" s="11"/>
      <c r="F1651" s="11"/>
      <c r="G1651" s="12"/>
      <c r="H1651" s="13"/>
      <c r="I1651" s="12"/>
      <c r="J1651" s="13"/>
      <c r="K1651" s="13"/>
      <c r="L1651" s="14"/>
      <c r="M1651" s="13"/>
    </row>
    <row r="1652" spans="1:13" outlineLevel="2">
      <c r="A1652" s="10">
        <v>1027</v>
      </c>
      <c r="B1652" s="26" t="s">
        <v>12</v>
      </c>
      <c r="C1652" s="32" t="s">
        <v>1002</v>
      </c>
      <c r="D1652" s="29" t="s">
        <v>25</v>
      </c>
      <c r="E1652" s="11" t="s">
        <v>1003</v>
      </c>
      <c r="F1652" s="11" t="s">
        <v>1005</v>
      </c>
      <c r="G1652" s="12" t="s">
        <v>81</v>
      </c>
      <c r="H1652" s="13">
        <v>349000000</v>
      </c>
      <c r="I1652" s="12">
        <v>1</v>
      </c>
      <c r="J1652" s="13">
        <v>349000000</v>
      </c>
      <c r="K1652" s="13">
        <f t="shared" si="48"/>
        <v>698000</v>
      </c>
      <c r="L1652" s="14">
        <f t="shared" si="49"/>
        <v>2617500</v>
      </c>
      <c r="M1652" s="13">
        <f t="shared" si="50"/>
        <v>261750</v>
      </c>
    </row>
    <row r="1653" spans="1:13" outlineLevel="1">
      <c r="A1653" s="10"/>
      <c r="B1653" s="26"/>
      <c r="C1653" s="34"/>
      <c r="D1653" s="29"/>
      <c r="E1653" s="11"/>
      <c r="F1653" s="11"/>
      <c r="G1653" s="12"/>
      <c r="H1653" s="13"/>
      <c r="I1653" s="12"/>
      <c r="J1653" s="13"/>
      <c r="K1653" s="13"/>
      <c r="L1653" s="14"/>
      <c r="M1653" s="13"/>
    </row>
    <row r="1654" spans="1:13" outlineLevel="2">
      <c r="A1654" s="10">
        <v>1028</v>
      </c>
      <c r="B1654" s="26" t="s">
        <v>12</v>
      </c>
      <c r="C1654" s="32" t="s">
        <v>1002</v>
      </c>
      <c r="D1654" s="29" t="s">
        <v>27</v>
      </c>
      <c r="E1654" s="11" t="s">
        <v>1003</v>
      </c>
      <c r="F1654" s="11" t="s">
        <v>1006</v>
      </c>
      <c r="G1654" s="12" t="s">
        <v>82</v>
      </c>
      <c r="H1654" s="13">
        <v>131000000</v>
      </c>
      <c r="I1654" s="12">
        <v>1</v>
      </c>
      <c r="J1654" s="13">
        <v>131000000</v>
      </c>
      <c r="K1654" s="13">
        <f t="shared" si="48"/>
        <v>262000</v>
      </c>
      <c r="L1654" s="14">
        <f t="shared" si="49"/>
        <v>982500</v>
      </c>
      <c r="M1654" s="13">
        <f t="shared" si="50"/>
        <v>98250</v>
      </c>
    </row>
    <row r="1655" spans="1:13" outlineLevel="1">
      <c r="A1655" s="10"/>
      <c r="B1655" s="26"/>
      <c r="C1655" s="34"/>
      <c r="D1655" s="29"/>
      <c r="E1655" s="11"/>
      <c r="F1655" s="11"/>
      <c r="G1655" s="12"/>
      <c r="H1655" s="13"/>
      <c r="I1655" s="12"/>
      <c r="J1655" s="13"/>
      <c r="K1655" s="13"/>
      <c r="L1655" s="14"/>
      <c r="M1655" s="13"/>
    </row>
    <row r="1656" spans="1:13" outlineLevel="2">
      <c r="A1656" s="10">
        <v>1029</v>
      </c>
      <c r="B1656" s="26" t="s">
        <v>12</v>
      </c>
      <c r="C1656" s="32" t="s">
        <v>1002</v>
      </c>
      <c r="D1656" s="29" t="s">
        <v>53</v>
      </c>
      <c r="E1656" s="11" t="s">
        <v>1003</v>
      </c>
      <c r="F1656" s="11" t="s">
        <v>1007</v>
      </c>
      <c r="G1656" s="12" t="s">
        <v>81</v>
      </c>
      <c r="H1656" s="13">
        <v>359000000</v>
      </c>
      <c r="I1656" s="12">
        <v>1</v>
      </c>
      <c r="J1656" s="13">
        <v>359000000</v>
      </c>
      <c r="K1656" s="13">
        <f t="shared" si="48"/>
        <v>718000</v>
      </c>
      <c r="L1656" s="14">
        <f t="shared" si="49"/>
        <v>2692500</v>
      </c>
      <c r="M1656" s="13">
        <f t="shared" si="50"/>
        <v>269250</v>
      </c>
    </row>
    <row r="1657" spans="1:13" outlineLevel="1">
      <c r="A1657" s="10"/>
      <c r="B1657" s="26"/>
      <c r="C1657" s="34"/>
      <c r="D1657" s="29"/>
      <c r="E1657" s="11"/>
      <c r="F1657" s="11"/>
      <c r="G1657" s="12"/>
      <c r="H1657" s="13"/>
      <c r="I1657" s="12"/>
      <c r="J1657" s="13"/>
      <c r="K1657" s="13"/>
      <c r="L1657" s="14"/>
      <c r="M1657" s="13"/>
    </row>
    <row r="1658" spans="1:13" outlineLevel="2">
      <c r="A1658" s="10">
        <v>1030</v>
      </c>
      <c r="B1658" s="26" t="s">
        <v>12</v>
      </c>
      <c r="C1658" s="32" t="s">
        <v>1002</v>
      </c>
      <c r="D1658" s="29" t="s">
        <v>46</v>
      </c>
      <c r="E1658" s="11" t="s">
        <v>1003</v>
      </c>
      <c r="F1658" s="11" t="s">
        <v>1008</v>
      </c>
      <c r="G1658" s="12" t="s">
        <v>82</v>
      </c>
      <c r="H1658" s="13">
        <v>145000000</v>
      </c>
      <c r="I1658" s="12">
        <v>1</v>
      </c>
      <c r="J1658" s="13">
        <v>145000000</v>
      </c>
      <c r="K1658" s="13">
        <f t="shared" si="48"/>
        <v>290000</v>
      </c>
      <c r="L1658" s="14">
        <f t="shared" si="49"/>
        <v>1087500</v>
      </c>
      <c r="M1658" s="13">
        <f t="shared" si="50"/>
        <v>108750</v>
      </c>
    </row>
    <row r="1659" spans="1:13" outlineLevel="1">
      <c r="A1659" s="10"/>
      <c r="B1659" s="26"/>
      <c r="C1659" s="34"/>
      <c r="D1659" s="29"/>
      <c r="E1659" s="11"/>
      <c r="F1659" s="11"/>
      <c r="G1659" s="12"/>
      <c r="H1659" s="13"/>
      <c r="I1659" s="12"/>
      <c r="J1659" s="13"/>
      <c r="K1659" s="13"/>
      <c r="L1659" s="14"/>
      <c r="M1659" s="13"/>
    </row>
    <row r="1660" spans="1:13" outlineLevel="2">
      <c r="A1660" s="10">
        <v>1031</v>
      </c>
      <c r="B1660" s="26" t="s">
        <v>12</v>
      </c>
      <c r="C1660" s="32" t="s">
        <v>1002</v>
      </c>
      <c r="D1660" s="29" t="s">
        <v>14</v>
      </c>
      <c r="E1660" s="11" t="s">
        <v>1003</v>
      </c>
      <c r="F1660" s="11" t="s">
        <v>1009</v>
      </c>
      <c r="G1660" s="12" t="s">
        <v>82</v>
      </c>
      <c r="H1660" s="13">
        <v>214000000</v>
      </c>
      <c r="I1660" s="12">
        <v>1</v>
      </c>
      <c r="J1660" s="13">
        <v>214000000</v>
      </c>
      <c r="K1660" s="13">
        <f t="shared" si="48"/>
        <v>428000</v>
      </c>
      <c r="L1660" s="14">
        <f t="shared" si="49"/>
        <v>1605000</v>
      </c>
      <c r="M1660" s="13">
        <f t="shared" si="50"/>
        <v>160500</v>
      </c>
    </row>
    <row r="1661" spans="1:13" outlineLevel="1">
      <c r="A1661" s="10"/>
      <c r="B1661" s="26"/>
      <c r="C1661" s="34"/>
      <c r="D1661" s="29"/>
      <c r="E1661" s="11"/>
      <c r="F1661" s="11"/>
      <c r="G1661" s="12"/>
      <c r="H1661" s="13"/>
      <c r="I1661" s="12"/>
      <c r="J1661" s="13"/>
      <c r="K1661" s="13"/>
      <c r="L1661" s="14"/>
      <c r="M1661" s="13"/>
    </row>
    <row r="1662" spans="1:13" outlineLevel="2">
      <c r="A1662" s="10">
        <v>1032</v>
      </c>
      <c r="B1662" s="26" t="s">
        <v>12</v>
      </c>
      <c r="C1662" s="32" t="s">
        <v>1002</v>
      </c>
      <c r="D1662" s="29" t="s">
        <v>34</v>
      </c>
      <c r="E1662" s="11" t="s">
        <v>1003</v>
      </c>
      <c r="F1662" s="11" t="s">
        <v>1010</v>
      </c>
      <c r="G1662" s="12" t="s">
        <v>82</v>
      </c>
      <c r="H1662" s="13">
        <v>270000000</v>
      </c>
      <c r="I1662" s="12">
        <v>1</v>
      </c>
      <c r="J1662" s="13">
        <v>270000000</v>
      </c>
      <c r="K1662" s="13">
        <f t="shared" si="48"/>
        <v>540000</v>
      </c>
      <c r="L1662" s="14">
        <f t="shared" si="49"/>
        <v>2025000</v>
      </c>
      <c r="M1662" s="13">
        <f t="shared" si="50"/>
        <v>202500</v>
      </c>
    </row>
    <row r="1663" spans="1:13" outlineLevel="1">
      <c r="A1663" s="10"/>
      <c r="B1663" s="26"/>
      <c r="C1663" s="34"/>
      <c r="D1663" s="29"/>
      <c r="E1663" s="11"/>
      <c r="F1663" s="11"/>
      <c r="G1663" s="12"/>
      <c r="H1663" s="13"/>
      <c r="I1663" s="12"/>
      <c r="J1663" s="13"/>
      <c r="K1663" s="13"/>
      <c r="L1663" s="14"/>
      <c r="M1663" s="13"/>
    </row>
    <row r="1664" spans="1:13" outlineLevel="2">
      <c r="A1664" s="10">
        <v>1033</v>
      </c>
      <c r="B1664" s="26" t="s">
        <v>12</v>
      </c>
      <c r="C1664" s="32" t="s">
        <v>1002</v>
      </c>
      <c r="D1664" s="29" t="s">
        <v>37</v>
      </c>
      <c r="E1664" s="11" t="s">
        <v>1003</v>
      </c>
      <c r="F1664" s="11" t="s">
        <v>1011</v>
      </c>
      <c r="G1664" s="12" t="s">
        <v>82</v>
      </c>
      <c r="H1664" s="13">
        <v>348000000</v>
      </c>
      <c r="I1664" s="12">
        <v>1</v>
      </c>
      <c r="J1664" s="13">
        <v>348000000</v>
      </c>
      <c r="K1664" s="13">
        <f t="shared" si="48"/>
        <v>696000</v>
      </c>
      <c r="L1664" s="14">
        <f t="shared" si="49"/>
        <v>2610000</v>
      </c>
      <c r="M1664" s="13">
        <f t="shared" si="50"/>
        <v>261000</v>
      </c>
    </row>
    <row r="1665" spans="1:13" outlineLevel="1">
      <c r="A1665" s="10"/>
      <c r="B1665" s="26"/>
      <c r="C1665" s="34"/>
      <c r="D1665" s="29"/>
      <c r="E1665" s="11"/>
      <c r="F1665" s="11"/>
      <c r="G1665" s="12"/>
      <c r="H1665" s="13"/>
      <c r="I1665" s="12"/>
      <c r="J1665" s="13"/>
      <c r="K1665" s="13"/>
      <c r="L1665" s="14"/>
      <c r="M1665" s="13"/>
    </row>
    <row r="1666" spans="1:13" outlineLevel="2">
      <c r="A1666" s="10">
        <v>1034</v>
      </c>
      <c r="B1666" s="26" t="s">
        <v>12</v>
      </c>
      <c r="C1666" s="32" t="s">
        <v>1012</v>
      </c>
      <c r="D1666" s="29" t="s">
        <v>14</v>
      </c>
      <c r="E1666" s="11" t="s">
        <v>1013</v>
      </c>
      <c r="F1666" s="11" t="s">
        <v>1014</v>
      </c>
      <c r="G1666" s="12" t="s">
        <v>79</v>
      </c>
      <c r="H1666" s="13">
        <v>1210000000</v>
      </c>
      <c r="I1666" s="12">
        <v>1</v>
      </c>
      <c r="J1666" s="13">
        <v>1210000000</v>
      </c>
      <c r="K1666" s="13">
        <f t="shared" si="48"/>
        <v>2420000</v>
      </c>
      <c r="L1666" s="14">
        <f t="shared" si="49"/>
        <v>9075000</v>
      </c>
      <c r="M1666" s="13">
        <f t="shared" si="50"/>
        <v>907500</v>
      </c>
    </row>
    <row r="1667" spans="1:13" outlineLevel="2">
      <c r="A1667" s="10">
        <v>1035</v>
      </c>
      <c r="B1667" s="26" t="s">
        <v>12</v>
      </c>
      <c r="C1667" s="32" t="s">
        <v>1012</v>
      </c>
      <c r="D1667" s="29" t="s">
        <v>14</v>
      </c>
      <c r="E1667" s="11" t="s">
        <v>1013</v>
      </c>
      <c r="F1667" s="11" t="s">
        <v>1014</v>
      </c>
      <c r="G1667" s="12" t="s">
        <v>80</v>
      </c>
      <c r="H1667" s="13">
        <v>1344000000</v>
      </c>
      <c r="I1667" s="12">
        <v>1</v>
      </c>
      <c r="J1667" s="13">
        <v>1344000000</v>
      </c>
      <c r="K1667" s="13">
        <f t="shared" si="48"/>
        <v>2688000</v>
      </c>
      <c r="L1667" s="14">
        <f t="shared" si="49"/>
        <v>10080000</v>
      </c>
      <c r="M1667" s="13">
        <f t="shared" si="50"/>
        <v>1008000</v>
      </c>
    </row>
    <row r="1668" spans="1:13" outlineLevel="2">
      <c r="A1668" s="10">
        <v>1036</v>
      </c>
      <c r="B1668" s="26" t="s">
        <v>12</v>
      </c>
      <c r="C1668" s="32" t="s">
        <v>1012</v>
      </c>
      <c r="D1668" s="29" t="s">
        <v>14</v>
      </c>
      <c r="E1668" s="11" t="s">
        <v>1013</v>
      </c>
      <c r="F1668" s="11" t="s">
        <v>1014</v>
      </c>
      <c r="G1668" s="12" t="s">
        <v>81</v>
      </c>
      <c r="H1668" s="13">
        <v>1404000000</v>
      </c>
      <c r="I1668" s="12">
        <v>1</v>
      </c>
      <c r="J1668" s="13">
        <v>1404000000</v>
      </c>
      <c r="K1668" s="13">
        <f t="shared" si="48"/>
        <v>2808000</v>
      </c>
      <c r="L1668" s="14">
        <f t="shared" si="49"/>
        <v>10530000</v>
      </c>
      <c r="M1668" s="13">
        <f t="shared" si="50"/>
        <v>1053000</v>
      </c>
    </row>
    <row r="1669" spans="1:13" outlineLevel="2">
      <c r="A1669" s="10">
        <v>1037</v>
      </c>
      <c r="B1669" s="26" t="s">
        <v>12</v>
      </c>
      <c r="C1669" s="32" t="s">
        <v>1012</v>
      </c>
      <c r="D1669" s="29" t="s">
        <v>14</v>
      </c>
      <c r="E1669" s="11" t="s">
        <v>1013</v>
      </c>
      <c r="F1669" s="11" t="s">
        <v>1014</v>
      </c>
      <c r="G1669" s="12" t="s">
        <v>82</v>
      </c>
      <c r="H1669" s="13">
        <v>1474000000</v>
      </c>
      <c r="I1669" s="12">
        <v>1</v>
      </c>
      <c r="J1669" s="13">
        <v>1474000000</v>
      </c>
      <c r="K1669" s="13">
        <f t="shared" si="48"/>
        <v>2948000</v>
      </c>
      <c r="L1669" s="14">
        <f t="shared" si="49"/>
        <v>11055000</v>
      </c>
      <c r="M1669" s="13">
        <f t="shared" si="50"/>
        <v>1105500</v>
      </c>
    </row>
    <row r="1670" spans="1:13" outlineLevel="1">
      <c r="A1670" s="10"/>
      <c r="B1670" s="26"/>
      <c r="C1670" s="34"/>
      <c r="D1670" s="29"/>
      <c r="E1670" s="11"/>
      <c r="F1670" s="11"/>
      <c r="G1670" s="12"/>
      <c r="H1670" s="13"/>
      <c r="I1670" s="12"/>
      <c r="J1670" s="13"/>
      <c r="K1670" s="13"/>
      <c r="L1670" s="14"/>
      <c r="M1670" s="13"/>
    </row>
    <row r="1671" spans="1:13" outlineLevel="2">
      <c r="A1671" s="10">
        <v>1038</v>
      </c>
      <c r="B1671" s="26" t="s">
        <v>12</v>
      </c>
      <c r="C1671" s="32" t="s">
        <v>1015</v>
      </c>
      <c r="D1671" s="29" t="s">
        <v>22</v>
      </c>
      <c r="E1671" s="11" t="s">
        <v>1016</v>
      </c>
      <c r="F1671" s="11" t="s">
        <v>1017</v>
      </c>
      <c r="G1671" s="12" t="s">
        <v>80</v>
      </c>
      <c r="H1671" s="13">
        <v>544000000</v>
      </c>
      <c r="I1671" s="12">
        <v>1</v>
      </c>
      <c r="J1671" s="13">
        <v>544000000</v>
      </c>
      <c r="K1671" s="13">
        <f t="shared" si="48"/>
        <v>1088000</v>
      </c>
      <c r="L1671" s="14">
        <f t="shared" si="49"/>
        <v>4080000</v>
      </c>
      <c r="M1671" s="13">
        <f t="shared" si="50"/>
        <v>408000</v>
      </c>
    </row>
    <row r="1672" spans="1:13" outlineLevel="1">
      <c r="A1672" s="10"/>
      <c r="B1672" s="26"/>
      <c r="C1672" s="34"/>
      <c r="D1672" s="29"/>
      <c r="E1672" s="11"/>
      <c r="F1672" s="11"/>
      <c r="G1672" s="12"/>
      <c r="H1672" s="13"/>
      <c r="I1672" s="12"/>
      <c r="J1672" s="13"/>
      <c r="K1672" s="13"/>
      <c r="L1672" s="14"/>
      <c r="M1672" s="13"/>
    </row>
    <row r="1673" spans="1:13" outlineLevel="2">
      <c r="A1673" s="10">
        <v>1039</v>
      </c>
      <c r="B1673" s="26" t="s">
        <v>12</v>
      </c>
      <c r="C1673" s="32" t="s">
        <v>1015</v>
      </c>
      <c r="D1673" s="29" t="s">
        <v>14</v>
      </c>
      <c r="E1673" s="11" t="s">
        <v>1016</v>
      </c>
      <c r="F1673" s="11" t="s">
        <v>1018</v>
      </c>
      <c r="G1673" s="12" t="s">
        <v>71</v>
      </c>
      <c r="H1673" s="13">
        <v>2583019000</v>
      </c>
      <c r="I1673" s="12">
        <v>1</v>
      </c>
      <c r="J1673" s="13">
        <v>2583019000</v>
      </c>
      <c r="K1673" s="13">
        <f t="shared" si="48"/>
        <v>5166038</v>
      </c>
      <c r="L1673" s="14">
        <f t="shared" si="49"/>
        <v>19372642.5</v>
      </c>
      <c r="M1673" s="13">
        <f t="shared" si="50"/>
        <v>1937264.25</v>
      </c>
    </row>
    <row r="1674" spans="1:13" outlineLevel="1">
      <c r="A1674" s="10"/>
      <c r="B1674" s="26"/>
      <c r="C1674" s="34"/>
      <c r="D1674" s="29"/>
      <c r="E1674" s="11"/>
      <c r="F1674" s="11"/>
      <c r="G1674" s="12"/>
      <c r="H1674" s="13"/>
      <c r="I1674" s="12"/>
      <c r="J1674" s="13"/>
      <c r="K1674" s="13"/>
      <c r="L1674" s="14"/>
      <c r="M1674" s="13"/>
    </row>
    <row r="1675" spans="1:13" outlineLevel="2">
      <c r="A1675" s="10">
        <v>1040</v>
      </c>
      <c r="B1675" s="26" t="s">
        <v>12</v>
      </c>
      <c r="C1675" s="32" t="s">
        <v>1015</v>
      </c>
      <c r="D1675" s="29" t="s">
        <v>27</v>
      </c>
      <c r="E1675" s="11" t="s">
        <v>1016</v>
      </c>
      <c r="F1675" s="11" t="s">
        <v>1019</v>
      </c>
      <c r="G1675" s="12" t="s">
        <v>71</v>
      </c>
      <c r="H1675" s="13">
        <v>2216000000</v>
      </c>
      <c r="I1675" s="12">
        <v>1</v>
      </c>
      <c r="J1675" s="13">
        <v>2216000000</v>
      </c>
      <c r="K1675" s="13">
        <f t="shared" si="48"/>
        <v>4432000</v>
      </c>
      <c r="L1675" s="14">
        <f t="shared" si="49"/>
        <v>16620000</v>
      </c>
      <c r="M1675" s="13">
        <f t="shared" si="50"/>
        <v>1662000</v>
      </c>
    </row>
    <row r="1676" spans="1:13" outlineLevel="1">
      <c r="A1676" s="10"/>
      <c r="B1676" s="26"/>
      <c r="C1676" s="34"/>
      <c r="D1676" s="29"/>
      <c r="E1676" s="11"/>
      <c r="F1676" s="11"/>
      <c r="G1676" s="12"/>
      <c r="H1676" s="13"/>
      <c r="I1676" s="12"/>
      <c r="J1676" s="13"/>
      <c r="K1676" s="13"/>
      <c r="L1676" s="14"/>
      <c r="M1676" s="13"/>
    </row>
    <row r="1677" spans="1:13" outlineLevel="2">
      <c r="A1677" s="10">
        <v>1041</v>
      </c>
      <c r="B1677" s="26" t="s">
        <v>12</v>
      </c>
      <c r="C1677" s="32" t="s">
        <v>1020</v>
      </c>
      <c r="D1677" s="29" t="s">
        <v>14</v>
      </c>
      <c r="E1677" s="11" t="s">
        <v>1021</v>
      </c>
      <c r="F1677" s="11" t="s">
        <v>1022</v>
      </c>
      <c r="G1677" s="12" t="s">
        <v>81</v>
      </c>
      <c r="H1677" s="13">
        <v>349000000</v>
      </c>
      <c r="I1677" s="12">
        <v>1</v>
      </c>
      <c r="J1677" s="13">
        <v>349000000</v>
      </c>
      <c r="K1677" s="13">
        <f t="shared" si="48"/>
        <v>698000</v>
      </c>
      <c r="L1677" s="14">
        <f t="shared" si="49"/>
        <v>2617500</v>
      </c>
      <c r="M1677" s="13">
        <f t="shared" si="50"/>
        <v>261750</v>
      </c>
    </row>
    <row r="1678" spans="1:13" outlineLevel="1">
      <c r="A1678" s="10"/>
      <c r="B1678" s="26"/>
      <c r="C1678" s="34"/>
      <c r="D1678" s="29"/>
      <c r="E1678" s="11"/>
      <c r="F1678" s="11"/>
      <c r="G1678" s="12"/>
      <c r="H1678" s="13"/>
      <c r="I1678" s="12"/>
      <c r="J1678" s="13"/>
      <c r="K1678" s="13"/>
      <c r="L1678" s="14"/>
      <c r="M1678" s="13"/>
    </row>
    <row r="1679" spans="1:13" outlineLevel="2">
      <c r="A1679" s="10">
        <v>1042</v>
      </c>
      <c r="B1679" s="26" t="s">
        <v>12</v>
      </c>
      <c r="C1679" s="32" t="s">
        <v>1020</v>
      </c>
      <c r="D1679" s="29" t="s">
        <v>22</v>
      </c>
      <c r="E1679" s="11" t="s">
        <v>1021</v>
      </c>
      <c r="F1679" s="11" t="s">
        <v>1023</v>
      </c>
      <c r="G1679" s="12" t="s">
        <v>81</v>
      </c>
      <c r="H1679" s="13">
        <v>359000000</v>
      </c>
      <c r="I1679" s="12">
        <v>1</v>
      </c>
      <c r="J1679" s="13">
        <v>359000000</v>
      </c>
      <c r="K1679" s="13">
        <f t="shared" si="48"/>
        <v>718000</v>
      </c>
      <c r="L1679" s="14">
        <f t="shared" si="49"/>
        <v>2692500</v>
      </c>
      <c r="M1679" s="13">
        <f t="shared" si="50"/>
        <v>269250</v>
      </c>
    </row>
    <row r="1680" spans="1:13" outlineLevel="1">
      <c r="A1680" s="10"/>
      <c r="B1680" s="26"/>
      <c r="C1680" s="34"/>
      <c r="D1680" s="29"/>
      <c r="E1680" s="11"/>
      <c r="F1680" s="11"/>
      <c r="G1680" s="12"/>
      <c r="H1680" s="13"/>
      <c r="I1680" s="12"/>
      <c r="J1680" s="13"/>
      <c r="K1680" s="13"/>
      <c r="L1680" s="14"/>
      <c r="M1680" s="13"/>
    </row>
    <row r="1681" spans="1:13" outlineLevel="2">
      <c r="A1681" s="10">
        <v>1043</v>
      </c>
      <c r="B1681" s="26" t="s">
        <v>12</v>
      </c>
      <c r="C1681" s="32" t="s">
        <v>1024</v>
      </c>
      <c r="D1681" s="29" t="s">
        <v>14</v>
      </c>
      <c r="E1681" s="11" t="s">
        <v>1025</v>
      </c>
      <c r="F1681" s="11" t="s">
        <v>951</v>
      </c>
      <c r="G1681" s="12" t="s">
        <v>81</v>
      </c>
      <c r="H1681" s="13">
        <v>232000000</v>
      </c>
      <c r="I1681" s="12">
        <v>1</v>
      </c>
      <c r="J1681" s="13">
        <v>232000000</v>
      </c>
      <c r="K1681" s="13">
        <f t="shared" si="48"/>
        <v>464000</v>
      </c>
      <c r="L1681" s="14">
        <f t="shared" si="49"/>
        <v>1740000</v>
      </c>
      <c r="M1681" s="13">
        <f t="shared" si="50"/>
        <v>174000</v>
      </c>
    </row>
    <row r="1682" spans="1:13" outlineLevel="2">
      <c r="A1682" s="10"/>
      <c r="B1682" s="26"/>
      <c r="C1682" s="32"/>
      <c r="D1682" s="29"/>
      <c r="E1682" s="11"/>
      <c r="F1682" s="11"/>
      <c r="G1682" s="12"/>
      <c r="H1682" s="13"/>
      <c r="I1682" s="12"/>
      <c r="J1682" s="13"/>
      <c r="K1682" s="13"/>
      <c r="L1682" s="14"/>
      <c r="M1682" s="13"/>
    </row>
    <row r="1683" spans="1:13" outlineLevel="2">
      <c r="A1683" s="10">
        <v>1044</v>
      </c>
      <c r="B1683" s="26" t="s">
        <v>12</v>
      </c>
      <c r="C1683" s="32" t="s">
        <v>1026</v>
      </c>
      <c r="D1683" s="29" t="s">
        <v>14</v>
      </c>
      <c r="E1683" s="11" t="s">
        <v>1027</v>
      </c>
      <c r="F1683" s="11" t="s">
        <v>1028</v>
      </c>
      <c r="G1683" s="12" t="s">
        <v>80</v>
      </c>
      <c r="H1683" s="13">
        <v>330000000</v>
      </c>
      <c r="I1683" s="12">
        <v>1</v>
      </c>
      <c r="J1683" s="13">
        <v>330000000</v>
      </c>
      <c r="K1683" s="13">
        <f t="shared" si="48"/>
        <v>660000</v>
      </c>
      <c r="L1683" s="14">
        <f t="shared" si="49"/>
        <v>2475000</v>
      </c>
      <c r="M1683" s="13">
        <f t="shared" si="50"/>
        <v>247500</v>
      </c>
    </row>
    <row r="1684" spans="1:13" outlineLevel="1">
      <c r="A1684" s="10"/>
      <c r="B1684" s="26"/>
      <c r="C1684" s="34"/>
      <c r="D1684" s="29"/>
      <c r="E1684" s="11"/>
      <c r="F1684" s="11"/>
      <c r="G1684" s="12"/>
      <c r="H1684" s="13"/>
      <c r="I1684" s="12"/>
      <c r="J1684" s="13"/>
      <c r="K1684" s="13"/>
      <c r="L1684" s="14"/>
      <c r="M1684" s="13"/>
    </row>
    <row r="1685" spans="1:13" outlineLevel="2">
      <c r="A1685" s="10">
        <v>1045</v>
      </c>
      <c r="B1685" s="26" t="s">
        <v>12</v>
      </c>
      <c r="C1685" s="32" t="s">
        <v>1026</v>
      </c>
      <c r="D1685" s="29" t="s">
        <v>22</v>
      </c>
      <c r="E1685" s="11" t="s">
        <v>1027</v>
      </c>
      <c r="F1685" s="11" t="s">
        <v>1029</v>
      </c>
      <c r="G1685" s="12" t="s">
        <v>80</v>
      </c>
      <c r="H1685" s="13">
        <v>110000000</v>
      </c>
      <c r="I1685" s="12">
        <v>1</v>
      </c>
      <c r="J1685" s="13">
        <v>110000000</v>
      </c>
      <c r="K1685" s="13">
        <f t="shared" si="48"/>
        <v>220000</v>
      </c>
      <c r="L1685" s="14">
        <f t="shared" si="49"/>
        <v>825000</v>
      </c>
      <c r="M1685" s="13">
        <f t="shared" si="50"/>
        <v>82500</v>
      </c>
    </row>
    <row r="1686" spans="1:13" outlineLevel="1">
      <c r="A1686" s="10"/>
      <c r="B1686" s="26"/>
      <c r="C1686" s="34"/>
      <c r="D1686" s="29"/>
      <c r="E1686" s="11"/>
      <c r="F1686" s="11"/>
      <c r="G1686" s="12"/>
      <c r="H1686" s="13"/>
      <c r="I1686" s="12"/>
      <c r="J1686" s="13"/>
      <c r="K1686" s="13"/>
      <c r="L1686" s="14"/>
      <c r="M1686" s="13"/>
    </row>
    <row r="1687" spans="1:13" outlineLevel="2">
      <c r="A1687" s="10">
        <v>1046</v>
      </c>
      <c r="B1687" s="26" t="s">
        <v>12</v>
      </c>
      <c r="C1687" s="32" t="s">
        <v>1026</v>
      </c>
      <c r="D1687" s="29" t="s">
        <v>27</v>
      </c>
      <c r="E1687" s="11" t="s">
        <v>1027</v>
      </c>
      <c r="F1687" s="11" t="s">
        <v>1030</v>
      </c>
      <c r="G1687" s="12" t="s">
        <v>81</v>
      </c>
      <c r="H1687" s="13">
        <v>230000000</v>
      </c>
      <c r="I1687" s="12">
        <v>1</v>
      </c>
      <c r="J1687" s="13">
        <v>230000000</v>
      </c>
      <c r="K1687" s="13">
        <f t="shared" si="48"/>
        <v>460000</v>
      </c>
      <c r="L1687" s="14">
        <f t="shared" si="49"/>
        <v>1725000</v>
      </c>
      <c r="M1687" s="13">
        <f t="shared" si="50"/>
        <v>172500</v>
      </c>
    </row>
    <row r="1688" spans="1:13" outlineLevel="1">
      <c r="A1688" s="10"/>
      <c r="B1688" s="26"/>
      <c r="C1688" s="34"/>
      <c r="D1688" s="29"/>
      <c r="E1688" s="11"/>
      <c r="F1688" s="11"/>
      <c r="G1688" s="12"/>
      <c r="H1688" s="13"/>
      <c r="I1688" s="12"/>
      <c r="J1688" s="13"/>
      <c r="K1688" s="13"/>
      <c r="L1688" s="14"/>
      <c r="M1688" s="13"/>
    </row>
    <row r="1689" spans="1:13" outlineLevel="2">
      <c r="A1689" s="10">
        <v>1047</v>
      </c>
      <c r="B1689" s="26" t="s">
        <v>12</v>
      </c>
      <c r="C1689" s="32" t="s">
        <v>1026</v>
      </c>
      <c r="D1689" s="29" t="s">
        <v>25</v>
      </c>
      <c r="E1689" s="11" t="s">
        <v>1027</v>
      </c>
      <c r="F1689" s="11" t="s">
        <v>1031</v>
      </c>
      <c r="G1689" s="12" t="s">
        <v>79</v>
      </c>
      <c r="H1689" s="13">
        <v>194000000</v>
      </c>
      <c r="I1689" s="12">
        <v>1</v>
      </c>
      <c r="J1689" s="13">
        <v>194000000</v>
      </c>
      <c r="K1689" s="13">
        <f t="shared" si="48"/>
        <v>388000</v>
      </c>
      <c r="L1689" s="14">
        <f t="shared" si="49"/>
        <v>1455000</v>
      </c>
      <c r="M1689" s="13">
        <f t="shared" si="50"/>
        <v>145500</v>
      </c>
    </row>
    <row r="1690" spans="1:13" outlineLevel="2">
      <c r="A1690" s="10">
        <v>1048</v>
      </c>
      <c r="B1690" s="26" t="s">
        <v>12</v>
      </c>
      <c r="C1690" s="32" t="s">
        <v>1026</v>
      </c>
      <c r="D1690" s="29" t="s">
        <v>25</v>
      </c>
      <c r="E1690" s="11" t="s">
        <v>1027</v>
      </c>
      <c r="F1690" s="11" t="s">
        <v>1031</v>
      </c>
      <c r="G1690" s="12" t="s">
        <v>80</v>
      </c>
      <c r="H1690" s="13">
        <v>213000000</v>
      </c>
      <c r="I1690" s="12">
        <v>1</v>
      </c>
      <c r="J1690" s="13">
        <v>213000000</v>
      </c>
      <c r="K1690" s="13">
        <f t="shared" si="48"/>
        <v>426000</v>
      </c>
      <c r="L1690" s="14">
        <f t="shared" si="49"/>
        <v>1597500</v>
      </c>
      <c r="M1690" s="13">
        <f t="shared" si="50"/>
        <v>159750</v>
      </c>
    </row>
    <row r="1691" spans="1:13" outlineLevel="2">
      <c r="A1691" s="10">
        <v>1049</v>
      </c>
      <c r="B1691" s="26" t="s">
        <v>12</v>
      </c>
      <c r="C1691" s="32" t="s">
        <v>1026</v>
      </c>
      <c r="D1691" s="29" t="s">
        <v>25</v>
      </c>
      <c r="E1691" s="11" t="s">
        <v>1027</v>
      </c>
      <c r="F1691" s="11" t="s">
        <v>1031</v>
      </c>
      <c r="G1691" s="12" t="s">
        <v>81</v>
      </c>
      <c r="H1691" s="13">
        <v>235000000</v>
      </c>
      <c r="I1691" s="12">
        <v>1</v>
      </c>
      <c r="J1691" s="13">
        <v>235000000</v>
      </c>
      <c r="K1691" s="13">
        <f t="shared" si="48"/>
        <v>470000</v>
      </c>
      <c r="L1691" s="14">
        <f t="shared" si="49"/>
        <v>1762500</v>
      </c>
      <c r="M1691" s="13">
        <f t="shared" si="50"/>
        <v>176250</v>
      </c>
    </row>
    <row r="1692" spans="1:13" outlineLevel="2">
      <c r="A1692" s="10">
        <v>1050</v>
      </c>
      <c r="B1692" s="26" t="s">
        <v>12</v>
      </c>
      <c r="C1692" s="32" t="s">
        <v>1026</v>
      </c>
      <c r="D1692" s="29" t="s">
        <v>25</v>
      </c>
      <c r="E1692" s="11" t="s">
        <v>1027</v>
      </c>
      <c r="F1692" s="11" t="s">
        <v>1031</v>
      </c>
      <c r="G1692" s="12" t="s">
        <v>82</v>
      </c>
      <c r="H1692" s="13">
        <v>257000000</v>
      </c>
      <c r="I1692" s="12">
        <v>1</v>
      </c>
      <c r="J1692" s="13">
        <v>257000000</v>
      </c>
      <c r="K1692" s="13">
        <f t="shared" si="48"/>
        <v>514000</v>
      </c>
      <c r="L1692" s="14">
        <f t="shared" si="49"/>
        <v>1927500</v>
      </c>
      <c r="M1692" s="13">
        <f t="shared" si="50"/>
        <v>192750</v>
      </c>
    </row>
    <row r="1693" spans="1:13" outlineLevel="1">
      <c r="A1693" s="10"/>
      <c r="B1693" s="26"/>
      <c r="C1693" s="34"/>
      <c r="D1693" s="29"/>
      <c r="E1693" s="11"/>
      <c r="F1693" s="11"/>
      <c r="G1693" s="12"/>
      <c r="H1693" s="13"/>
      <c r="I1693" s="12"/>
      <c r="J1693" s="13"/>
      <c r="K1693" s="13"/>
      <c r="L1693" s="14"/>
      <c r="M1693" s="13"/>
    </row>
    <row r="1694" spans="1:13" outlineLevel="2">
      <c r="A1694" s="10">
        <v>1051</v>
      </c>
      <c r="B1694" s="26" t="s">
        <v>12</v>
      </c>
      <c r="C1694" s="32" t="s">
        <v>1026</v>
      </c>
      <c r="D1694" s="29" t="s">
        <v>326</v>
      </c>
      <c r="E1694" s="11" t="s">
        <v>1027</v>
      </c>
      <c r="F1694" s="11" t="s">
        <v>1032</v>
      </c>
      <c r="G1694" s="12" t="s">
        <v>52</v>
      </c>
      <c r="H1694" s="13">
        <v>220345000</v>
      </c>
      <c r="I1694" s="12">
        <v>1</v>
      </c>
      <c r="J1694" s="13">
        <v>220345000</v>
      </c>
      <c r="K1694" s="13">
        <f t="shared" si="48"/>
        <v>440690</v>
      </c>
      <c r="L1694" s="14">
        <f t="shared" si="49"/>
        <v>1652587.5</v>
      </c>
      <c r="M1694" s="13">
        <f t="shared" si="50"/>
        <v>165258.75</v>
      </c>
    </row>
    <row r="1695" spans="1:13" outlineLevel="1">
      <c r="A1695" s="10"/>
      <c r="B1695" s="26"/>
      <c r="C1695" s="34"/>
      <c r="D1695" s="29"/>
      <c r="E1695" s="11"/>
      <c r="F1695" s="11"/>
      <c r="G1695" s="12"/>
      <c r="H1695" s="13"/>
      <c r="I1695" s="12"/>
      <c r="J1695" s="13"/>
      <c r="K1695" s="13"/>
      <c r="L1695" s="14"/>
      <c r="M1695" s="13"/>
    </row>
    <row r="1696" spans="1:13" outlineLevel="2">
      <c r="A1696" s="10">
        <v>1052</v>
      </c>
      <c r="B1696" s="26" t="s">
        <v>12</v>
      </c>
      <c r="C1696" s="32" t="s">
        <v>1026</v>
      </c>
      <c r="D1696" s="29" t="s">
        <v>53</v>
      </c>
      <c r="E1696" s="11" t="s">
        <v>1027</v>
      </c>
      <c r="F1696" s="11" t="s">
        <v>1033</v>
      </c>
      <c r="G1696" s="12" t="s">
        <v>79</v>
      </c>
      <c r="H1696" s="13">
        <v>1210000000</v>
      </c>
      <c r="I1696" s="12">
        <v>1</v>
      </c>
      <c r="J1696" s="13">
        <v>1210000000</v>
      </c>
      <c r="K1696" s="13">
        <f t="shared" si="48"/>
        <v>2420000</v>
      </c>
      <c r="L1696" s="14">
        <f t="shared" si="49"/>
        <v>9075000</v>
      </c>
      <c r="M1696" s="13">
        <f t="shared" si="50"/>
        <v>907500</v>
      </c>
    </row>
    <row r="1697" spans="1:13" outlineLevel="2">
      <c r="A1697" s="10">
        <v>1053</v>
      </c>
      <c r="B1697" s="26" t="s">
        <v>12</v>
      </c>
      <c r="C1697" s="32" t="s">
        <v>1026</v>
      </c>
      <c r="D1697" s="29" t="s">
        <v>53</v>
      </c>
      <c r="E1697" s="11" t="s">
        <v>1027</v>
      </c>
      <c r="F1697" s="11" t="s">
        <v>1033</v>
      </c>
      <c r="G1697" s="12" t="s">
        <v>80</v>
      </c>
      <c r="H1697" s="13">
        <v>1344000000</v>
      </c>
      <c r="I1697" s="12">
        <v>1</v>
      </c>
      <c r="J1697" s="13">
        <v>1344000000</v>
      </c>
      <c r="K1697" s="13">
        <f t="shared" si="48"/>
        <v>2688000</v>
      </c>
      <c r="L1697" s="14">
        <f t="shared" si="49"/>
        <v>10080000</v>
      </c>
      <c r="M1697" s="13">
        <f t="shared" si="50"/>
        <v>1008000</v>
      </c>
    </row>
    <row r="1698" spans="1:13" outlineLevel="2">
      <c r="A1698" s="10">
        <v>1054</v>
      </c>
      <c r="B1698" s="26" t="s">
        <v>12</v>
      </c>
      <c r="C1698" s="32" t="s">
        <v>1026</v>
      </c>
      <c r="D1698" s="29" t="s">
        <v>53</v>
      </c>
      <c r="E1698" s="11" t="s">
        <v>1027</v>
      </c>
      <c r="F1698" s="11" t="s">
        <v>1033</v>
      </c>
      <c r="G1698" s="12" t="s">
        <v>81</v>
      </c>
      <c r="H1698" s="13">
        <v>1404000000</v>
      </c>
      <c r="I1698" s="12">
        <v>1</v>
      </c>
      <c r="J1698" s="13">
        <v>1404000000</v>
      </c>
      <c r="K1698" s="13">
        <f t="shared" si="48"/>
        <v>2808000</v>
      </c>
      <c r="L1698" s="14">
        <f t="shared" si="49"/>
        <v>10530000</v>
      </c>
      <c r="M1698" s="13">
        <f t="shared" si="50"/>
        <v>1053000</v>
      </c>
    </row>
    <row r="1699" spans="1:13" outlineLevel="2">
      <c r="A1699" s="10">
        <v>1055</v>
      </c>
      <c r="B1699" s="26" t="s">
        <v>12</v>
      </c>
      <c r="C1699" s="32" t="s">
        <v>1026</v>
      </c>
      <c r="D1699" s="29" t="s">
        <v>53</v>
      </c>
      <c r="E1699" s="11" t="s">
        <v>1027</v>
      </c>
      <c r="F1699" s="11" t="s">
        <v>1033</v>
      </c>
      <c r="G1699" s="12" t="s">
        <v>82</v>
      </c>
      <c r="H1699" s="13">
        <v>1474000000</v>
      </c>
      <c r="I1699" s="12">
        <v>1</v>
      </c>
      <c r="J1699" s="13">
        <v>1474000000</v>
      </c>
      <c r="K1699" s="13">
        <f t="shared" si="48"/>
        <v>2948000</v>
      </c>
      <c r="L1699" s="14">
        <f t="shared" si="49"/>
        <v>11055000</v>
      </c>
      <c r="M1699" s="13">
        <f t="shared" si="50"/>
        <v>1105500</v>
      </c>
    </row>
    <row r="1700" spans="1:13" outlineLevel="1">
      <c r="A1700" s="10"/>
      <c r="B1700" s="26"/>
      <c r="C1700" s="34"/>
      <c r="D1700" s="29"/>
      <c r="E1700" s="11"/>
      <c r="F1700" s="11"/>
      <c r="G1700" s="12"/>
      <c r="H1700" s="13"/>
      <c r="I1700" s="12"/>
      <c r="J1700" s="13"/>
      <c r="K1700" s="13"/>
      <c r="L1700" s="14"/>
      <c r="M1700" s="13"/>
    </row>
    <row r="1701" spans="1:13" outlineLevel="2">
      <c r="A1701" s="10">
        <v>1056</v>
      </c>
      <c r="B1701" s="26" t="s">
        <v>12</v>
      </c>
      <c r="C1701" s="32" t="s">
        <v>1026</v>
      </c>
      <c r="D1701" s="29" t="s">
        <v>46</v>
      </c>
      <c r="E1701" s="11" t="s">
        <v>1027</v>
      </c>
      <c r="F1701" s="11" t="s">
        <v>1034</v>
      </c>
      <c r="G1701" s="12" t="s">
        <v>80</v>
      </c>
      <c r="H1701" s="13">
        <v>192000000</v>
      </c>
      <c r="I1701" s="12">
        <v>1</v>
      </c>
      <c r="J1701" s="13">
        <v>192000000</v>
      </c>
      <c r="K1701" s="13">
        <f t="shared" si="48"/>
        <v>384000</v>
      </c>
      <c r="L1701" s="14">
        <f t="shared" si="49"/>
        <v>1440000</v>
      </c>
      <c r="M1701" s="13">
        <f t="shared" si="50"/>
        <v>144000</v>
      </c>
    </row>
    <row r="1702" spans="1:13" outlineLevel="2">
      <c r="A1702" s="10">
        <v>1057</v>
      </c>
      <c r="B1702" s="26" t="s">
        <v>12</v>
      </c>
      <c r="C1702" s="32" t="s">
        <v>1026</v>
      </c>
      <c r="D1702" s="29" t="s">
        <v>46</v>
      </c>
      <c r="E1702" s="11" t="s">
        <v>1027</v>
      </c>
      <c r="F1702" s="11" t="s">
        <v>1034</v>
      </c>
      <c r="G1702" s="12" t="s">
        <v>81</v>
      </c>
      <c r="H1702" s="13">
        <v>211000000</v>
      </c>
      <c r="I1702" s="12">
        <v>1</v>
      </c>
      <c r="J1702" s="13">
        <v>211000000</v>
      </c>
      <c r="K1702" s="13">
        <f t="shared" si="48"/>
        <v>422000</v>
      </c>
      <c r="L1702" s="14">
        <f t="shared" si="49"/>
        <v>1582500</v>
      </c>
      <c r="M1702" s="13">
        <f t="shared" si="50"/>
        <v>158250</v>
      </c>
    </row>
    <row r="1703" spans="1:13" outlineLevel="1">
      <c r="A1703" s="10"/>
      <c r="B1703" s="26"/>
      <c r="C1703" s="34"/>
      <c r="D1703" s="29"/>
      <c r="E1703" s="11"/>
      <c r="F1703" s="11"/>
      <c r="G1703" s="12"/>
      <c r="H1703" s="13"/>
      <c r="I1703" s="12"/>
      <c r="J1703" s="13"/>
      <c r="K1703" s="13"/>
      <c r="L1703" s="14"/>
      <c r="M1703" s="13"/>
    </row>
    <row r="1704" spans="1:13" outlineLevel="2">
      <c r="A1704" s="10">
        <v>1058</v>
      </c>
      <c r="B1704" s="26" t="s">
        <v>12</v>
      </c>
      <c r="C1704" s="32" t="s">
        <v>1026</v>
      </c>
      <c r="D1704" s="29" t="s">
        <v>34</v>
      </c>
      <c r="E1704" s="11" t="s">
        <v>1027</v>
      </c>
      <c r="F1704" s="11" t="s">
        <v>1035</v>
      </c>
      <c r="G1704" s="12" t="s">
        <v>80</v>
      </c>
      <c r="H1704" s="13">
        <v>222000000</v>
      </c>
      <c r="I1704" s="12">
        <v>1</v>
      </c>
      <c r="J1704" s="13">
        <v>222000000</v>
      </c>
      <c r="K1704" s="13">
        <f t="shared" si="48"/>
        <v>444000</v>
      </c>
      <c r="L1704" s="14">
        <f t="shared" si="49"/>
        <v>1665000</v>
      </c>
      <c r="M1704" s="13">
        <f t="shared" si="50"/>
        <v>166500</v>
      </c>
    </row>
    <row r="1705" spans="1:13" outlineLevel="1">
      <c r="A1705" s="10"/>
      <c r="B1705" s="26"/>
      <c r="C1705" s="34"/>
      <c r="D1705" s="29"/>
      <c r="E1705" s="11"/>
      <c r="F1705" s="11"/>
      <c r="G1705" s="12"/>
      <c r="H1705" s="13"/>
      <c r="I1705" s="12"/>
      <c r="J1705" s="13"/>
      <c r="K1705" s="13"/>
      <c r="L1705" s="14"/>
      <c r="M1705" s="13"/>
    </row>
    <row r="1706" spans="1:13" outlineLevel="2">
      <c r="A1706" s="10">
        <v>1059</v>
      </c>
      <c r="B1706" s="26" t="s">
        <v>12</v>
      </c>
      <c r="C1706" s="32" t="s">
        <v>1026</v>
      </c>
      <c r="D1706" s="29" t="s">
        <v>37</v>
      </c>
      <c r="E1706" s="11" t="s">
        <v>1027</v>
      </c>
      <c r="F1706" s="11" t="s">
        <v>951</v>
      </c>
      <c r="G1706" s="12" t="s">
        <v>80</v>
      </c>
      <c r="H1706" s="13">
        <v>213000000</v>
      </c>
      <c r="I1706" s="12">
        <v>1</v>
      </c>
      <c r="J1706" s="13">
        <v>213000000</v>
      </c>
      <c r="K1706" s="13">
        <f t="shared" si="48"/>
        <v>426000</v>
      </c>
      <c r="L1706" s="14">
        <f t="shared" si="49"/>
        <v>1597500</v>
      </c>
      <c r="M1706" s="13">
        <f t="shared" si="50"/>
        <v>159750</v>
      </c>
    </row>
    <row r="1707" spans="1:13" outlineLevel="1">
      <c r="A1707" s="10"/>
      <c r="B1707" s="26"/>
      <c r="C1707" s="34"/>
      <c r="D1707" s="29"/>
      <c r="E1707" s="11"/>
      <c r="F1707" s="11"/>
      <c r="G1707" s="12"/>
      <c r="H1707" s="13"/>
      <c r="I1707" s="12"/>
      <c r="J1707" s="13"/>
      <c r="K1707" s="13"/>
      <c r="L1707" s="14"/>
      <c r="M1707" s="13"/>
    </row>
    <row r="1708" spans="1:13" outlineLevel="2">
      <c r="A1708" s="10">
        <v>1060</v>
      </c>
      <c r="B1708" s="26" t="s">
        <v>12</v>
      </c>
      <c r="C1708" s="32" t="s">
        <v>1026</v>
      </c>
      <c r="D1708" s="29" t="s">
        <v>41</v>
      </c>
      <c r="E1708" s="11" t="s">
        <v>1027</v>
      </c>
      <c r="F1708" s="11" t="s">
        <v>1036</v>
      </c>
      <c r="G1708" s="12" t="s">
        <v>80</v>
      </c>
      <c r="H1708" s="13">
        <v>213000000</v>
      </c>
      <c r="I1708" s="12">
        <v>1</v>
      </c>
      <c r="J1708" s="13">
        <v>213000000</v>
      </c>
      <c r="K1708" s="13">
        <f t="shared" si="48"/>
        <v>426000</v>
      </c>
      <c r="L1708" s="14">
        <f t="shared" si="49"/>
        <v>1597500</v>
      </c>
      <c r="M1708" s="13">
        <f t="shared" si="50"/>
        <v>159750</v>
      </c>
    </row>
    <row r="1709" spans="1:13" outlineLevel="2">
      <c r="A1709" s="10">
        <v>1061</v>
      </c>
      <c r="B1709" s="26" t="s">
        <v>12</v>
      </c>
      <c r="C1709" s="32" t="s">
        <v>1026</v>
      </c>
      <c r="D1709" s="29" t="s">
        <v>41</v>
      </c>
      <c r="E1709" s="11" t="s">
        <v>1027</v>
      </c>
      <c r="F1709" s="11" t="s">
        <v>1036</v>
      </c>
      <c r="G1709" s="12" t="s">
        <v>81</v>
      </c>
      <c r="H1709" s="13">
        <v>235000000</v>
      </c>
      <c r="I1709" s="12">
        <v>1</v>
      </c>
      <c r="J1709" s="13">
        <v>235000000</v>
      </c>
      <c r="K1709" s="13">
        <f t="shared" si="48"/>
        <v>470000</v>
      </c>
      <c r="L1709" s="14">
        <f t="shared" si="49"/>
        <v>1762500</v>
      </c>
      <c r="M1709" s="13">
        <f t="shared" si="50"/>
        <v>176250</v>
      </c>
    </row>
    <row r="1710" spans="1:13" outlineLevel="1">
      <c r="A1710" s="10"/>
      <c r="B1710" s="26"/>
      <c r="C1710" s="34"/>
      <c r="D1710" s="29"/>
      <c r="E1710" s="11"/>
      <c r="F1710" s="11"/>
      <c r="G1710" s="12"/>
      <c r="H1710" s="13"/>
      <c r="I1710" s="12"/>
      <c r="J1710" s="13"/>
      <c r="K1710" s="13"/>
      <c r="L1710" s="14"/>
      <c r="M1710" s="13"/>
    </row>
    <row r="1711" spans="1:13" outlineLevel="2">
      <c r="A1711" s="10">
        <v>1062</v>
      </c>
      <c r="B1711" s="26" t="s">
        <v>12</v>
      </c>
      <c r="C1711" s="32" t="s">
        <v>1026</v>
      </c>
      <c r="D1711" s="29" t="s">
        <v>325</v>
      </c>
      <c r="E1711" s="11" t="s">
        <v>1027</v>
      </c>
      <c r="F1711" s="11" t="s">
        <v>1037</v>
      </c>
      <c r="G1711" s="12" t="s">
        <v>81</v>
      </c>
      <c r="H1711" s="13">
        <v>756000000</v>
      </c>
      <c r="I1711" s="12">
        <v>1</v>
      </c>
      <c r="J1711" s="13">
        <v>756000000</v>
      </c>
      <c r="K1711" s="13">
        <f t="shared" si="48"/>
        <v>1512000</v>
      </c>
      <c r="L1711" s="14">
        <f t="shared" si="49"/>
        <v>5670000</v>
      </c>
      <c r="M1711" s="13">
        <f t="shared" si="50"/>
        <v>567000</v>
      </c>
    </row>
    <row r="1712" spans="1:13" outlineLevel="1">
      <c r="A1712" s="10"/>
      <c r="B1712" s="26"/>
      <c r="C1712" s="34"/>
      <c r="D1712" s="29"/>
      <c r="E1712" s="11"/>
      <c r="F1712" s="11"/>
      <c r="G1712" s="12"/>
      <c r="H1712" s="13"/>
      <c r="I1712" s="12"/>
      <c r="J1712" s="13"/>
      <c r="K1712" s="13"/>
      <c r="L1712" s="14"/>
      <c r="M1712" s="13"/>
    </row>
    <row r="1713" spans="1:13" outlineLevel="2">
      <c r="A1713" s="10">
        <v>1063</v>
      </c>
      <c r="B1713" s="26" t="s">
        <v>12</v>
      </c>
      <c r="C1713" s="32" t="s">
        <v>1038</v>
      </c>
      <c r="D1713" s="29" t="s">
        <v>14</v>
      </c>
      <c r="E1713" s="11" t="s">
        <v>1039</v>
      </c>
      <c r="F1713" s="11" t="s">
        <v>1040</v>
      </c>
      <c r="G1713" s="12" t="s">
        <v>79</v>
      </c>
      <c r="H1713" s="13">
        <v>1407000000</v>
      </c>
      <c r="I1713" s="12">
        <v>1</v>
      </c>
      <c r="J1713" s="13">
        <v>1407000000</v>
      </c>
      <c r="K1713" s="13">
        <f t="shared" si="48"/>
        <v>2814000</v>
      </c>
      <c r="L1713" s="14">
        <f t="shared" si="49"/>
        <v>10552500</v>
      </c>
      <c r="M1713" s="13">
        <f t="shared" si="50"/>
        <v>1055250</v>
      </c>
    </row>
    <row r="1714" spans="1:13" outlineLevel="1">
      <c r="A1714" s="10"/>
      <c r="B1714" s="26"/>
      <c r="C1714" s="34"/>
      <c r="D1714" s="29"/>
      <c r="E1714" s="11"/>
      <c r="F1714" s="11"/>
      <c r="G1714" s="12"/>
      <c r="H1714" s="13"/>
      <c r="I1714" s="12"/>
      <c r="J1714" s="13"/>
      <c r="K1714" s="13"/>
      <c r="L1714" s="14"/>
      <c r="M1714" s="13"/>
    </row>
    <row r="1715" spans="1:13" outlineLevel="2">
      <c r="A1715" s="10">
        <v>1064</v>
      </c>
      <c r="B1715" s="26" t="s">
        <v>12</v>
      </c>
      <c r="C1715" s="32" t="s">
        <v>1038</v>
      </c>
      <c r="D1715" s="29" t="s">
        <v>22</v>
      </c>
      <c r="E1715" s="11" t="s">
        <v>1039</v>
      </c>
      <c r="F1715" s="11" t="s">
        <v>1041</v>
      </c>
      <c r="G1715" s="12" t="s">
        <v>52</v>
      </c>
      <c r="H1715" s="13">
        <v>1286000000</v>
      </c>
      <c r="I1715" s="12">
        <v>1</v>
      </c>
      <c r="J1715" s="13">
        <v>1286000000</v>
      </c>
      <c r="K1715" s="13">
        <f t="shared" si="48"/>
        <v>2572000</v>
      </c>
      <c r="L1715" s="14">
        <f t="shared" si="49"/>
        <v>9645000</v>
      </c>
      <c r="M1715" s="13">
        <f t="shared" si="50"/>
        <v>964500</v>
      </c>
    </row>
    <row r="1716" spans="1:13" outlineLevel="1">
      <c r="A1716" s="10"/>
      <c r="B1716" s="26"/>
      <c r="C1716" s="34"/>
      <c r="D1716" s="29"/>
      <c r="E1716" s="11"/>
      <c r="F1716" s="11"/>
      <c r="G1716" s="12"/>
      <c r="H1716" s="13"/>
      <c r="I1716" s="12"/>
      <c r="J1716" s="13"/>
      <c r="K1716" s="13"/>
      <c r="L1716" s="14"/>
      <c r="M1716" s="13"/>
    </row>
    <row r="1717" spans="1:13" outlineLevel="2">
      <c r="A1717" s="10">
        <v>1065</v>
      </c>
      <c r="B1717" s="26" t="s">
        <v>12</v>
      </c>
      <c r="C1717" s="32" t="s">
        <v>1038</v>
      </c>
      <c r="D1717" s="29" t="s">
        <v>27</v>
      </c>
      <c r="E1717" s="11" t="s">
        <v>1039</v>
      </c>
      <c r="F1717" s="11" t="s">
        <v>1042</v>
      </c>
      <c r="G1717" s="12" t="s">
        <v>52</v>
      </c>
      <c r="H1717" s="13">
        <v>1918000000</v>
      </c>
      <c r="I1717" s="12">
        <v>1</v>
      </c>
      <c r="J1717" s="13">
        <v>1918000000</v>
      </c>
      <c r="K1717" s="13">
        <f t="shared" si="48"/>
        <v>3836000</v>
      </c>
      <c r="L1717" s="14">
        <f t="shared" si="49"/>
        <v>14385000</v>
      </c>
      <c r="M1717" s="13">
        <f t="shared" si="50"/>
        <v>1438500</v>
      </c>
    </row>
    <row r="1718" spans="1:13" outlineLevel="1">
      <c r="A1718" s="10"/>
      <c r="B1718" s="26"/>
      <c r="C1718" s="34"/>
      <c r="D1718" s="29"/>
      <c r="E1718" s="11"/>
      <c r="F1718" s="11"/>
      <c r="G1718" s="12"/>
      <c r="H1718" s="13"/>
      <c r="I1718" s="12"/>
      <c r="J1718" s="13"/>
      <c r="K1718" s="13"/>
      <c r="L1718" s="14"/>
      <c r="M1718" s="13"/>
    </row>
    <row r="1719" spans="1:13" outlineLevel="2">
      <c r="A1719" s="10">
        <v>1066</v>
      </c>
      <c r="B1719" s="26" t="s">
        <v>12</v>
      </c>
      <c r="C1719" s="32" t="s">
        <v>1038</v>
      </c>
      <c r="D1719" s="29" t="s">
        <v>25</v>
      </c>
      <c r="E1719" s="11" t="s">
        <v>1039</v>
      </c>
      <c r="F1719" s="11" t="s">
        <v>1043</v>
      </c>
      <c r="G1719" s="12" t="s">
        <v>79</v>
      </c>
      <c r="H1719" s="13">
        <v>972000000</v>
      </c>
      <c r="I1719" s="12">
        <v>1</v>
      </c>
      <c r="J1719" s="13">
        <v>972000000</v>
      </c>
      <c r="K1719" s="13">
        <f t="shared" si="48"/>
        <v>1944000</v>
      </c>
      <c r="L1719" s="14">
        <f t="shared" si="49"/>
        <v>7290000</v>
      </c>
      <c r="M1719" s="13">
        <f t="shared" si="50"/>
        <v>729000</v>
      </c>
    </row>
    <row r="1720" spans="1:13" outlineLevel="2">
      <c r="A1720" s="10">
        <v>1067</v>
      </c>
      <c r="B1720" s="26" t="s">
        <v>12</v>
      </c>
      <c r="C1720" s="32" t="s">
        <v>1038</v>
      </c>
      <c r="D1720" s="29" t="s">
        <v>25</v>
      </c>
      <c r="E1720" s="11" t="s">
        <v>1039</v>
      </c>
      <c r="F1720" s="11" t="s">
        <v>1043</v>
      </c>
      <c r="G1720" s="12" t="s">
        <v>80</v>
      </c>
      <c r="H1720" s="13">
        <v>1081000000</v>
      </c>
      <c r="I1720" s="12">
        <v>1</v>
      </c>
      <c r="J1720" s="13">
        <v>1081000000</v>
      </c>
      <c r="K1720" s="13">
        <f t="shared" si="48"/>
        <v>2162000</v>
      </c>
      <c r="L1720" s="14">
        <f t="shared" si="49"/>
        <v>8107500</v>
      </c>
      <c r="M1720" s="13">
        <f t="shared" si="50"/>
        <v>810750</v>
      </c>
    </row>
    <row r="1721" spans="1:13" outlineLevel="2">
      <c r="A1721" s="10">
        <v>1068</v>
      </c>
      <c r="B1721" s="26" t="s">
        <v>12</v>
      </c>
      <c r="C1721" s="32" t="s">
        <v>1038</v>
      </c>
      <c r="D1721" s="29" t="s">
        <v>25</v>
      </c>
      <c r="E1721" s="11" t="s">
        <v>1039</v>
      </c>
      <c r="F1721" s="11" t="s">
        <v>1043</v>
      </c>
      <c r="G1721" s="12" t="s">
        <v>81</v>
      </c>
      <c r="H1721" s="13">
        <v>1130000000</v>
      </c>
      <c r="I1721" s="12">
        <v>1</v>
      </c>
      <c r="J1721" s="13">
        <v>1130000000</v>
      </c>
      <c r="K1721" s="13">
        <f t="shared" si="48"/>
        <v>2260000</v>
      </c>
      <c r="L1721" s="14">
        <f t="shared" si="49"/>
        <v>8475000</v>
      </c>
      <c r="M1721" s="13">
        <f t="shared" si="50"/>
        <v>847500</v>
      </c>
    </row>
    <row r="1722" spans="1:13" outlineLevel="2">
      <c r="A1722" s="10">
        <v>1069</v>
      </c>
      <c r="B1722" s="26" t="s">
        <v>12</v>
      </c>
      <c r="C1722" s="32" t="s">
        <v>1038</v>
      </c>
      <c r="D1722" s="29" t="s">
        <v>25</v>
      </c>
      <c r="E1722" s="11" t="s">
        <v>1039</v>
      </c>
      <c r="F1722" s="11" t="s">
        <v>1043</v>
      </c>
      <c r="G1722" s="12" t="s">
        <v>82</v>
      </c>
      <c r="H1722" s="13">
        <v>1186000000</v>
      </c>
      <c r="I1722" s="12">
        <v>1</v>
      </c>
      <c r="J1722" s="13">
        <v>1186000000</v>
      </c>
      <c r="K1722" s="13">
        <f t="shared" si="48"/>
        <v>2372000</v>
      </c>
      <c r="L1722" s="14">
        <f t="shared" si="49"/>
        <v>8895000</v>
      </c>
      <c r="M1722" s="13">
        <f t="shared" si="50"/>
        <v>889500</v>
      </c>
    </row>
    <row r="1723" spans="1:13" outlineLevel="1">
      <c r="A1723" s="10"/>
      <c r="B1723" s="26"/>
      <c r="C1723" s="34"/>
      <c r="D1723" s="29"/>
      <c r="E1723" s="11"/>
      <c r="F1723" s="11"/>
      <c r="G1723" s="12"/>
      <c r="H1723" s="13"/>
      <c r="I1723" s="12"/>
      <c r="J1723" s="13"/>
      <c r="K1723" s="13"/>
      <c r="L1723" s="14"/>
      <c r="M1723" s="13"/>
    </row>
    <row r="1724" spans="1:13" outlineLevel="2">
      <c r="A1724" s="10">
        <v>1070</v>
      </c>
      <c r="B1724" s="26" t="s">
        <v>12</v>
      </c>
      <c r="C1724" s="32" t="s">
        <v>1038</v>
      </c>
      <c r="D1724" s="29" t="s">
        <v>53</v>
      </c>
      <c r="E1724" s="11" t="s">
        <v>1039</v>
      </c>
      <c r="F1724" s="11" t="s">
        <v>1044</v>
      </c>
      <c r="G1724" s="12" t="s">
        <v>79</v>
      </c>
      <c r="H1724" s="13">
        <v>930000000</v>
      </c>
      <c r="I1724" s="12">
        <v>1</v>
      </c>
      <c r="J1724" s="13">
        <v>930000000</v>
      </c>
      <c r="K1724" s="13">
        <f t="shared" si="48"/>
        <v>1860000</v>
      </c>
      <c r="L1724" s="14">
        <f t="shared" si="49"/>
        <v>6975000</v>
      </c>
      <c r="M1724" s="13">
        <f t="shared" si="50"/>
        <v>697500</v>
      </c>
    </row>
    <row r="1725" spans="1:13" outlineLevel="2">
      <c r="A1725" s="10">
        <v>1071</v>
      </c>
      <c r="B1725" s="26" t="s">
        <v>12</v>
      </c>
      <c r="C1725" s="32" t="s">
        <v>1038</v>
      </c>
      <c r="D1725" s="29" t="s">
        <v>53</v>
      </c>
      <c r="E1725" s="11" t="s">
        <v>1039</v>
      </c>
      <c r="F1725" s="11" t="s">
        <v>1044</v>
      </c>
      <c r="G1725" s="12" t="s">
        <v>80</v>
      </c>
      <c r="H1725" s="13">
        <v>1034000000</v>
      </c>
      <c r="I1725" s="12">
        <v>1</v>
      </c>
      <c r="J1725" s="13">
        <v>1034000000</v>
      </c>
      <c r="K1725" s="13">
        <f t="shared" si="48"/>
        <v>2068000</v>
      </c>
      <c r="L1725" s="14">
        <f t="shared" si="49"/>
        <v>7755000</v>
      </c>
      <c r="M1725" s="13">
        <f t="shared" si="50"/>
        <v>775500</v>
      </c>
    </row>
    <row r="1726" spans="1:13" outlineLevel="2">
      <c r="A1726" s="10">
        <v>1072</v>
      </c>
      <c r="B1726" s="26" t="s">
        <v>12</v>
      </c>
      <c r="C1726" s="32" t="s">
        <v>1038</v>
      </c>
      <c r="D1726" s="29" t="s">
        <v>53</v>
      </c>
      <c r="E1726" s="11" t="s">
        <v>1039</v>
      </c>
      <c r="F1726" s="11" t="s">
        <v>1044</v>
      </c>
      <c r="G1726" s="12" t="s">
        <v>81</v>
      </c>
      <c r="H1726" s="13">
        <v>1079000000</v>
      </c>
      <c r="I1726" s="12">
        <v>1</v>
      </c>
      <c r="J1726" s="13">
        <v>1079000000</v>
      </c>
      <c r="K1726" s="13">
        <f t="shared" si="48"/>
        <v>2158000</v>
      </c>
      <c r="L1726" s="14">
        <f t="shared" si="49"/>
        <v>8092500</v>
      </c>
      <c r="M1726" s="13">
        <f t="shared" si="50"/>
        <v>809250</v>
      </c>
    </row>
    <row r="1727" spans="1:13" outlineLevel="2">
      <c r="A1727" s="10">
        <v>1073</v>
      </c>
      <c r="B1727" s="26" t="s">
        <v>12</v>
      </c>
      <c r="C1727" s="32" t="s">
        <v>1038</v>
      </c>
      <c r="D1727" s="29" t="s">
        <v>53</v>
      </c>
      <c r="E1727" s="11" t="s">
        <v>1039</v>
      </c>
      <c r="F1727" s="11" t="s">
        <v>1044</v>
      </c>
      <c r="G1727" s="12" t="s">
        <v>82</v>
      </c>
      <c r="H1727" s="13">
        <v>1134000000</v>
      </c>
      <c r="I1727" s="12">
        <v>1</v>
      </c>
      <c r="J1727" s="13">
        <v>1134000000</v>
      </c>
      <c r="K1727" s="13">
        <f t="shared" si="48"/>
        <v>2268000</v>
      </c>
      <c r="L1727" s="14">
        <f t="shared" si="49"/>
        <v>8505000</v>
      </c>
      <c r="M1727" s="13">
        <f t="shared" si="50"/>
        <v>850500</v>
      </c>
    </row>
    <row r="1728" spans="1:13" outlineLevel="2">
      <c r="A1728" s="10">
        <v>1074</v>
      </c>
      <c r="B1728" s="26" t="s">
        <v>12</v>
      </c>
      <c r="C1728" s="32" t="s">
        <v>1038</v>
      </c>
      <c r="D1728" s="29" t="s">
        <v>53</v>
      </c>
      <c r="E1728" s="11" t="s">
        <v>1039</v>
      </c>
      <c r="F1728" s="11" t="s">
        <v>1044</v>
      </c>
      <c r="G1728" s="12" t="s">
        <v>61</v>
      </c>
      <c r="H1728" s="13">
        <v>3272000000</v>
      </c>
      <c r="I1728" s="12">
        <v>1</v>
      </c>
      <c r="J1728" s="13">
        <v>3272000000</v>
      </c>
      <c r="K1728" s="13">
        <f t="shared" si="48"/>
        <v>6544000</v>
      </c>
      <c r="L1728" s="14">
        <f t="shared" si="49"/>
        <v>24540000</v>
      </c>
      <c r="M1728" s="13">
        <f t="shared" si="50"/>
        <v>2454000</v>
      </c>
    </row>
    <row r="1729" spans="1:13" outlineLevel="1">
      <c r="A1729" s="10"/>
      <c r="B1729" s="26"/>
      <c r="C1729" s="34"/>
      <c r="D1729" s="29"/>
      <c r="E1729" s="11"/>
      <c r="F1729" s="11"/>
      <c r="G1729" s="12"/>
      <c r="H1729" s="13"/>
      <c r="I1729" s="12"/>
      <c r="J1729" s="13"/>
      <c r="K1729" s="13"/>
      <c r="L1729" s="14"/>
      <c r="M1729" s="13"/>
    </row>
    <row r="1730" spans="1:13" outlineLevel="2">
      <c r="A1730" s="10">
        <v>1075</v>
      </c>
      <c r="B1730" s="26" t="s">
        <v>12</v>
      </c>
      <c r="C1730" s="32" t="s">
        <v>1038</v>
      </c>
      <c r="D1730" s="29" t="s">
        <v>343</v>
      </c>
      <c r="E1730" s="11" t="s">
        <v>1039</v>
      </c>
      <c r="F1730" s="11" t="s">
        <v>1045</v>
      </c>
      <c r="G1730" s="12" t="s">
        <v>61</v>
      </c>
      <c r="H1730" s="13">
        <v>3272000000</v>
      </c>
      <c r="I1730" s="12">
        <v>1</v>
      </c>
      <c r="J1730" s="13">
        <v>3272000000</v>
      </c>
      <c r="K1730" s="13">
        <f t="shared" si="48"/>
        <v>6544000</v>
      </c>
      <c r="L1730" s="14">
        <f t="shared" si="49"/>
        <v>24540000</v>
      </c>
      <c r="M1730" s="13">
        <f t="shared" si="50"/>
        <v>2454000</v>
      </c>
    </row>
    <row r="1731" spans="1:13" outlineLevel="1">
      <c r="A1731" s="10"/>
      <c r="B1731" s="26"/>
      <c r="C1731" s="34"/>
      <c r="D1731" s="29"/>
      <c r="E1731" s="11"/>
      <c r="F1731" s="11"/>
      <c r="G1731" s="12"/>
      <c r="H1731" s="13"/>
      <c r="I1731" s="12"/>
      <c r="J1731" s="13"/>
      <c r="K1731" s="13"/>
      <c r="L1731" s="14"/>
      <c r="M1731" s="13"/>
    </row>
    <row r="1732" spans="1:13" outlineLevel="2">
      <c r="A1732" s="10">
        <v>1076</v>
      </c>
      <c r="B1732" s="26" t="s">
        <v>12</v>
      </c>
      <c r="C1732" s="32" t="s">
        <v>1038</v>
      </c>
      <c r="D1732" s="29" t="s">
        <v>353</v>
      </c>
      <c r="E1732" s="11" t="s">
        <v>1039</v>
      </c>
      <c r="F1732" s="11" t="s">
        <v>1046</v>
      </c>
      <c r="G1732" s="12" t="s">
        <v>71</v>
      </c>
      <c r="H1732" s="13">
        <v>4045500000</v>
      </c>
      <c r="I1732" s="12">
        <v>1</v>
      </c>
      <c r="J1732" s="13">
        <v>4045500000</v>
      </c>
      <c r="K1732" s="13">
        <f t="shared" si="48"/>
        <v>8091000</v>
      </c>
      <c r="L1732" s="14">
        <f t="shared" si="49"/>
        <v>30341250</v>
      </c>
      <c r="M1732" s="13">
        <f t="shared" si="50"/>
        <v>3034125</v>
      </c>
    </row>
    <row r="1733" spans="1:13" outlineLevel="1">
      <c r="A1733" s="10"/>
      <c r="B1733" s="26"/>
      <c r="C1733" s="34"/>
      <c r="D1733" s="29"/>
      <c r="E1733" s="11"/>
      <c r="F1733" s="11"/>
      <c r="G1733" s="12"/>
      <c r="H1733" s="13"/>
      <c r="I1733" s="12"/>
      <c r="J1733" s="13"/>
      <c r="K1733" s="13"/>
      <c r="L1733" s="14"/>
      <c r="M1733" s="13"/>
    </row>
    <row r="1734" spans="1:13" outlineLevel="2">
      <c r="A1734" s="10">
        <v>1077</v>
      </c>
      <c r="B1734" s="26" t="s">
        <v>12</v>
      </c>
      <c r="C1734" s="32" t="s">
        <v>1038</v>
      </c>
      <c r="D1734" s="29" t="s">
        <v>46</v>
      </c>
      <c r="E1734" s="11" t="s">
        <v>1039</v>
      </c>
      <c r="F1734" s="11" t="s">
        <v>1047</v>
      </c>
      <c r="G1734" s="12" t="s">
        <v>81</v>
      </c>
      <c r="H1734" s="13">
        <v>624000000</v>
      </c>
      <c r="I1734" s="12">
        <v>1</v>
      </c>
      <c r="J1734" s="13">
        <v>624000000</v>
      </c>
      <c r="K1734" s="13">
        <f t="shared" si="48"/>
        <v>1248000</v>
      </c>
      <c r="L1734" s="14">
        <f t="shared" si="49"/>
        <v>4680000</v>
      </c>
      <c r="M1734" s="13">
        <f t="shared" si="50"/>
        <v>468000</v>
      </c>
    </row>
    <row r="1735" spans="1:13" outlineLevel="2">
      <c r="A1735" s="10">
        <v>1078</v>
      </c>
      <c r="B1735" s="26" t="s">
        <v>12</v>
      </c>
      <c r="C1735" s="32" t="s">
        <v>1038</v>
      </c>
      <c r="D1735" s="29" t="s">
        <v>46</v>
      </c>
      <c r="E1735" s="11" t="s">
        <v>1039</v>
      </c>
      <c r="F1735" s="11" t="s">
        <v>1047</v>
      </c>
      <c r="G1735" s="12" t="s">
        <v>82</v>
      </c>
      <c r="H1735" s="13">
        <v>866000000</v>
      </c>
      <c r="I1735" s="12">
        <v>1</v>
      </c>
      <c r="J1735" s="13">
        <v>866000000</v>
      </c>
      <c r="K1735" s="13">
        <f t="shared" si="48"/>
        <v>1732000</v>
      </c>
      <c r="L1735" s="14">
        <f t="shared" si="49"/>
        <v>6495000</v>
      </c>
      <c r="M1735" s="13">
        <f t="shared" si="50"/>
        <v>649500</v>
      </c>
    </row>
    <row r="1736" spans="1:13" outlineLevel="2">
      <c r="A1736" s="10">
        <v>1079</v>
      </c>
      <c r="B1736" s="26" t="s">
        <v>12</v>
      </c>
      <c r="C1736" s="32" t="s">
        <v>1038</v>
      </c>
      <c r="D1736" s="29" t="s">
        <v>46</v>
      </c>
      <c r="E1736" s="11" t="s">
        <v>1039</v>
      </c>
      <c r="F1736" s="11" t="s">
        <v>1047</v>
      </c>
      <c r="G1736" s="12" t="s">
        <v>40</v>
      </c>
      <c r="H1736" s="13">
        <v>1003000000</v>
      </c>
      <c r="I1736" s="12">
        <v>1</v>
      </c>
      <c r="J1736" s="13">
        <v>1003000000</v>
      </c>
      <c r="K1736" s="13">
        <f t="shared" si="48"/>
        <v>2006000</v>
      </c>
      <c r="L1736" s="14">
        <f t="shared" si="49"/>
        <v>7522500</v>
      </c>
      <c r="M1736" s="13">
        <f t="shared" si="50"/>
        <v>752250</v>
      </c>
    </row>
    <row r="1737" spans="1:13" outlineLevel="1">
      <c r="A1737" s="10"/>
      <c r="B1737" s="26"/>
      <c r="C1737" s="34"/>
      <c r="D1737" s="29"/>
      <c r="E1737" s="11"/>
      <c r="F1737" s="11"/>
      <c r="G1737" s="12"/>
      <c r="H1737" s="13"/>
      <c r="I1737" s="12"/>
      <c r="J1737" s="13"/>
      <c r="K1737" s="13"/>
      <c r="L1737" s="14"/>
      <c r="M1737" s="13"/>
    </row>
    <row r="1738" spans="1:13" outlineLevel="2">
      <c r="A1738" s="10">
        <v>1080</v>
      </c>
      <c r="B1738" s="26" t="s">
        <v>12</v>
      </c>
      <c r="C1738" s="32" t="s">
        <v>1038</v>
      </c>
      <c r="D1738" s="29" t="s">
        <v>580</v>
      </c>
      <c r="E1738" s="11" t="s">
        <v>1039</v>
      </c>
      <c r="F1738" s="11" t="s">
        <v>1048</v>
      </c>
      <c r="G1738" s="12" t="s">
        <v>24</v>
      </c>
      <c r="H1738" s="13">
        <v>1040000000</v>
      </c>
      <c r="I1738" s="12">
        <v>1</v>
      </c>
      <c r="J1738" s="13">
        <v>1040000000</v>
      </c>
      <c r="K1738" s="13">
        <f t="shared" si="48"/>
        <v>2080000</v>
      </c>
      <c r="L1738" s="14">
        <f t="shared" si="49"/>
        <v>7800000</v>
      </c>
      <c r="M1738" s="13">
        <f t="shared" si="50"/>
        <v>780000</v>
      </c>
    </row>
    <row r="1739" spans="1:13" outlineLevel="1">
      <c r="A1739" s="10"/>
      <c r="B1739" s="26"/>
      <c r="C1739" s="34"/>
      <c r="D1739" s="29"/>
      <c r="E1739" s="11"/>
      <c r="F1739" s="11"/>
      <c r="G1739" s="12"/>
      <c r="H1739" s="13"/>
      <c r="I1739" s="12"/>
      <c r="J1739" s="13"/>
      <c r="K1739" s="13"/>
      <c r="L1739" s="14"/>
      <c r="M1739" s="13"/>
    </row>
    <row r="1740" spans="1:13" outlineLevel="2">
      <c r="A1740" s="10">
        <v>1081</v>
      </c>
      <c r="B1740" s="26" t="s">
        <v>12</v>
      </c>
      <c r="C1740" s="32" t="s">
        <v>1038</v>
      </c>
      <c r="D1740" s="29" t="s">
        <v>34</v>
      </c>
      <c r="E1740" s="11" t="s">
        <v>1039</v>
      </c>
      <c r="F1740" s="11" t="s">
        <v>1049</v>
      </c>
      <c r="G1740" s="12" t="s">
        <v>40</v>
      </c>
      <c r="H1740" s="13">
        <v>1601000000</v>
      </c>
      <c r="I1740" s="12">
        <v>1</v>
      </c>
      <c r="J1740" s="13">
        <v>1601000000</v>
      </c>
      <c r="K1740" s="13">
        <f t="shared" si="48"/>
        <v>3202000</v>
      </c>
      <c r="L1740" s="14">
        <f t="shared" si="49"/>
        <v>12007500</v>
      </c>
      <c r="M1740" s="13">
        <f t="shared" si="50"/>
        <v>1200750</v>
      </c>
    </row>
    <row r="1741" spans="1:13" outlineLevel="1">
      <c r="A1741" s="10"/>
      <c r="B1741" s="26"/>
      <c r="C1741" s="34"/>
      <c r="D1741" s="29"/>
      <c r="E1741" s="11"/>
      <c r="F1741" s="11"/>
      <c r="G1741" s="12"/>
      <c r="H1741" s="13"/>
      <c r="I1741" s="12"/>
      <c r="J1741" s="13"/>
      <c r="K1741" s="13"/>
      <c r="L1741" s="14"/>
      <c r="M1741" s="13"/>
    </row>
    <row r="1742" spans="1:13" outlineLevel="2">
      <c r="A1742" s="10">
        <v>1082</v>
      </c>
      <c r="B1742" s="26" t="s">
        <v>12</v>
      </c>
      <c r="C1742" s="32" t="s">
        <v>1038</v>
      </c>
      <c r="D1742" s="29" t="s">
        <v>37</v>
      </c>
      <c r="E1742" s="11" t="s">
        <v>1039</v>
      </c>
      <c r="F1742" s="11" t="s">
        <v>1050</v>
      </c>
      <c r="G1742" s="12" t="s">
        <v>40</v>
      </c>
      <c r="H1742" s="13">
        <v>2615000000</v>
      </c>
      <c r="I1742" s="12">
        <v>1</v>
      </c>
      <c r="J1742" s="13">
        <v>2615000000</v>
      </c>
      <c r="K1742" s="13">
        <f t="shared" si="48"/>
        <v>5230000</v>
      </c>
      <c r="L1742" s="14">
        <f t="shared" si="49"/>
        <v>19612500</v>
      </c>
      <c r="M1742" s="13">
        <f t="shared" si="50"/>
        <v>1961250</v>
      </c>
    </row>
    <row r="1743" spans="1:13" outlineLevel="1">
      <c r="A1743" s="10"/>
      <c r="B1743" s="26"/>
      <c r="C1743" s="34"/>
      <c r="D1743" s="29"/>
      <c r="E1743" s="11"/>
      <c r="F1743" s="11"/>
      <c r="G1743" s="12"/>
      <c r="H1743" s="13"/>
      <c r="I1743" s="12"/>
      <c r="J1743" s="13"/>
      <c r="K1743" s="13"/>
      <c r="L1743" s="14"/>
      <c r="M1743" s="13"/>
    </row>
    <row r="1744" spans="1:13" outlineLevel="2">
      <c r="A1744" s="10">
        <v>1083</v>
      </c>
      <c r="B1744" s="26" t="s">
        <v>12</v>
      </c>
      <c r="C1744" s="32" t="s">
        <v>1038</v>
      </c>
      <c r="D1744" s="29" t="s">
        <v>373</v>
      </c>
      <c r="E1744" s="11" t="s">
        <v>1039</v>
      </c>
      <c r="F1744" s="11" t="s">
        <v>1051</v>
      </c>
      <c r="G1744" s="12" t="s">
        <v>24</v>
      </c>
      <c r="H1744" s="13">
        <v>1345000000</v>
      </c>
      <c r="I1744" s="12">
        <v>1</v>
      </c>
      <c r="J1744" s="13">
        <v>1345000000</v>
      </c>
      <c r="K1744" s="13">
        <f t="shared" si="48"/>
        <v>2690000</v>
      </c>
      <c r="L1744" s="14">
        <f t="shared" si="49"/>
        <v>10087500</v>
      </c>
      <c r="M1744" s="13">
        <f t="shared" si="50"/>
        <v>1008750</v>
      </c>
    </row>
    <row r="1745" spans="1:13" outlineLevel="1">
      <c r="A1745" s="10"/>
      <c r="B1745" s="26"/>
      <c r="C1745" s="34"/>
      <c r="D1745" s="29"/>
      <c r="E1745" s="11"/>
      <c r="F1745" s="11"/>
      <c r="G1745" s="12"/>
      <c r="H1745" s="13"/>
      <c r="I1745" s="12"/>
      <c r="J1745" s="13"/>
      <c r="K1745" s="13"/>
      <c r="L1745" s="14"/>
      <c r="M1745" s="13"/>
    </row>
    <row r="1746" spans="1:13" outlineLevel="2">
      <c r="A1746" s="10">
        <v>1084</v>
      </c>
      <c r="B1746" s="26" t="s">
        <v>12</v>
      </c>
      <c r="C1746" s="32" t="s">
        <v>1038</v>
      </c>
      <c r="D1746" s="29" t="s">
        <v>41</v>
      </c>
      <c r="E1746" s="11" t="s">
        <v>1039</v>
      </c>
      <c r="F1746" s="11" t="s">
        <v>1052</v>
      </c>
      <c r="G1746" s="12" t="s">
        <v>40</v>
      </c>
      <c r="H1746" s="13">
        <v>1003000000</v>
      </c>
      <c r="I1746" s="12">
        <v>1</v>
      </c>
      <c r="J1746" s="13">
        <v>1003000000</v>
      </c>
      <c r="K1746" s="13">
        <f t="shared" si="48"/>
        <v>2006000</v>
      </c>
      <c r="L1746" s="14">
        <f t="shared" si="49"/>
        <v>7522500</v>
      </c>
      <c r="M1746" s="13">
        <f t="shared" si="50"/>
        <v>752250</v>
      </c>
    </row>
    <row r="1747" spans="1:13" outlineLevel="1">
      <c r="A1747" s="10"/>
      <c r="B1747" s="26"/>
      <c r="C1747" s="34"/>
      <c r="D1747" s="29"/>
      <c r="E1747" s="11"/>
      <c r="F1747" s="11"/>
      <c r="G1747" s="12"/>
      <c r="H1747" s="13"/>
      <c r="I1747" s="12"/>
      <c r="J1747" s="13"/>
      <c r="K1747" s="13"/>
      <c r="L1747" s="14"/>
      <c r="M1747" s="13"/>
    </row>
    <row r="1748" spans="1:13" outlineLevel="2">
      <c r="A1748" s="10">
        <v>1085</v>
      </c>
      <c r="B1748" s="26" t="s">
        <v>12</v>
      </c>
      <c r="C1748" s="32" t="s">
        <v>1038</v>
      </c>
      <c r="D1748" s="29" t="s">
        <v>325</v>
      </c>
      <c r="E1748" s="11" t="s">
        <v>1039</v>
      </c>
      <c r="F1748" s="11" t="s">
        <v>1053</v>
      </c>
      <c r="G1748" s="12" t="s">
        <v>40</v>
      </c>
      <c r="H1748" s="13">
        <v>1601000000</v>
      </c>
      <c r="I1748" s="12">
        <v>1</v>
      </c>
      <c r="J1748" s="13">
        <v>1601000000</v>
      </c>
      <c r="K1748" s="13">
        <f t="shared" si="48"/>
        <v>3202000</v>
      </c>
      <c r="L1748" s="14">
        <f t="shared" si="49"/>
        <v>12007500</v>
      </c>
      <c r="M1748" s="13">
        <f t="shared" si="50"/>
        <v>1200750</v>
      </c>
    </row>
    <row r="1749" spans="1:13" outlineLevel="1">
      <c r="A1749" s="10"/>
      <c r="B1749" s="26"/>
      <c r="C1749" s="34"/>
      <c r="D1749" s="29"/>
      <c r="E1749" s="11"/>
      <c r="F1749" s="11"/>
      <c r="G1749" s="12"/>
      <c r="H1749" s="13"/>
      <c r="I1749" s="12"/>
      <c r="J1749" s="13"/>
      <c r="K1749" s="13"/>
      <c r="L1749" s="14"/>
      <c r="M1749" s="13"/>
    </row>
    <row r="1750" spans="1:13" outlineLevel="2">
      <c r="A1750" s="10">
        <v>1086</v>
      </c>
      <c r="B1750" s="26" t="s">
        <v>12</v>
      </c>
      <c r="C1750" s="32" t="s">
        <v>1038</v>
      </c>
      <c r="D1750" s="29" t="s">
        <v>326</v>
      </c>
      <c r="E1750" s="11" t="s">
        <v>1039</v>
      </c>
      <c r="F1750" s="11" t="s">
        <v>1054</v>
      </c>
      <c r="G1750" s="12" t="s">
        <v>40</v>
      </c>
      <c r="H1750" s="13">
        <v>2615000000</v>
      </c>
      <c r="I1750" s="12">
        <v>1</v>
      </c>
      <c r="J1750" s="13">
        <v>2615000000</v>
      </c>
      <c r="K1750" s="13">
        <f t="shared" si="48"/>
        <v>5230000</v>
      </c>
      <c r="L1750" s="14">
        <f t="shared" si="49"/>
        <v>19612500</v>
      </c>
      <c r="M1750" s="13">
        <f t="shared" si="50"/>
        <v>1961250</v>
      </c>
    </row>
    <row r="1751" spans="1:13" outlineLevel="1">
      <c r="A1751" s="10"/>
      <c r="B1751" s="26"/>
      <c r="C1751" s="34"/>
      <c r="D1751" s="29"/>
      <c r="E1751" s="11"/>
      <c r="F1751" s="11"/>
      <c r="G1751" s="12"/>
      <c r="H1751" s="13"/>
      <c r="I1751" s="12"/>
      <c r="J1751" s="13"/>
      <c r="K1751" s="13"/>
      <c r="L1751" s="14"/>
      <c r="M1751" s="13"/>
    </row>
    <row r="1752" spans="1:13" outlineLevel="2">
      <c r="A1752" s="10">
        <v>1087</v>
      </c>
      <c r="B1752" s="26" t="s">
        <v>12</v>
      </c>
      <c r="C1752" s="32" t="s">
        <v>1038</v>
      </c>
      <c r="D1752" s="29" t="s">
        <v>328</v>
      </c>
      <c r="E1752" s="11" t="s">
        <v>1039</v>
      </c>
      <c r="F1752" s="11" t="s">
        <v>1055</v>
      </c>
      <c r="G1752" s="12" t="s">
        <v>81</v>
      </c>
      <c r="H1752" s="13">
        <v>818000000</v>
      </c>
      <c r="I1752" s="12">
        <v>1</v>
      </c>
      <c r="J1752" s="13">
        <v>818000000</v>
      </c>
      <c r="K1752" s="13">
        <f t="shared" si="48"/>
        <v>1636000</v>
      </c>
      <c r="L1752" s="14">
        <f t="shared" si="49"/>
        <v>6135000</v>
      </c>
      <c r="M1752" s="13">
        <f t="shared" si="50"/>
        <v>613500</v>
      </c>
    </row>
    <row r="1753" spans="1:13" outlineLevel="2">
      <c r="A1753" s="10">
        <v>1088</v>
      </c>
      <c r="B1753" s="26" t="s">
        <v>12</v>
      </c>
      <c r="C1753" s="32" t="s">
        <v>1038</v>
      </c>
      <c r="D1753" s="29" t="s">
        <v>328</v>
      </c>
      <c r="E1753" s="11" t="s">
        <v>1039</v>
      </c>
      <c r="F1753" s="11" t="s">
        <v>1055</v>
      </c>
      <c r="G1753" s="12" t="s">
        <v>82</v>
      </c>
      <c r="H1753" s="13">
        <v>858000000</v>
      </c>
      <c r="I1753" s="12">
        <v>1</v>
      </c>
      <c r="J1753" s="13">
        <v>858000000</v>
      </c>
      <c r="K1753" s="13">
        <f t="shared" si="48"/>
        <v>1716000</v>
      </c>
      <c r="L1753" s="14">
        <f t="shared" si="49"/>
        <v>6435000</v>
      </c>
      <c r="M1753" s="13">
        <f t="shared" si="50"/>
        <v>643500</v>
      </c>
    </row>
    <row r="1754" spans="1:13" outlineLevel="2">
      <c r="A1754" s="10">
        <v>1089</v>
      </c>
      <c r="B1754" s="26" t="s">
        <v>12</v>
      </c>
      <c r="C1754" s="32" t="s">
        <v>1038</v>
      </c>
      <c r="D1754" s="29" t="s">
        <v>328</v>
      </c>
      <c r="E1754" s="11" t="s">
        <v>1039</v>
      </c>
      <c r="F1754" s="11" t="s">
        <v>1055</v>
      </c>
      <c r="G1754" s="12" t="s">
        <v>40</v>
      </c>
      <c r="H1754" s="13">
        <v>1174000000</v>
      </c>
      <c r="I1754" s="12">
        <v>1</v>
      </c>
      <c r="J1754" s="13">
        <v>1174000000</v>
      </c>
      <c r="K1754" s="13">
        <f t="shared" si="48"/>
        <v>2348000</v>
      </c>
      <c r="L1754" s="14">
        <f t="shared" si="49"/>
        <v>8805000</v>
      </c>
      <c r="M1754" s="13">
        <f t="shared" si="50"/>
        <v>880500</v>
      </c>
    </row>
    <row r="1755" spans="1:13" outlineLevel="1">
      <c r="A1755" s="10"/>
      <c r="B1755" s="26"/>
      <c r="C1755" s="34"/>
      <c r="D1755" s="29"/>
      <c r="E1755" s="11"/>
      <c r="F1755" s="11"/>
      <c r="G1755" s="12"/>
      <c r="H1755" s="13"/>
      <c r="I1755" s="12"/>
      <c r="J1755" s="13"/>
      <c r="K1755" s="13"/>
      <c r="L1755" s="14"/>
      <c r="M1755" s="13"/>
    </row>
    <row r="1756" spans="1:13" outlineLevel="2">
      <c r="A1756" s="10">
        <v>1090</v>
      </c>
      <c r="B1756" s="26" t="s">
        <v>12</v>
      </c>
      <c r="C1756" s="32" t="s">
        <v>1038</v>
      </c>
      <c r="D1756" s="29" t="s">
        <v>333</v>
      </c>
      <c r="E1756" s="11" t="s">
        <v>1039</v>
      </c>
      <c r="F1756" s="11" t="s">
        <v>1056</v>
      </c>
      <c r="G1756" s="12" t="s">
        <v>40</v>
      </c>
      <c r="H1756" s="13">
        <v>1174000000</v>
      </c>
      <c r="I1756" s="12">
        <v>1</v>
      </c>
      <c r="J1756" s="13">
        <v>1174000000</v>
      </c>
      <c r="K1756" s="13">
        <f t="shared" ref="K1756:K1816" si="51">J1756*0.2%</f>
        <v>2348000</v>
      </c>
      <c r="L1756" s="14">
        <f t="shared" ref="L1756:L1816" si="52">J1756*0.75%</f>
        <v>8805000</v>
      </c>
      <c r="M1756" s="13">
        <f t="shared" ref="M1756:M1816" si="53">J1756*0.075%</f>
        <v>880500</v>
      </c>
    </row>
    <row r="1757" spans="1:13" outlineLevel="1">
      <c r="A1757" s="10"/>
      <c r="B1757" s="26"/>
      <c r="C1757" s="34"/>
      <c r="D1757" s="29"/>
      <c r="E1757" s="11"/>
      <c r="F1757" s="11"/>
      <c r="G1757" s="12"/>
      <c r="H1757" s="13"/>
      <c r="I1757" s="12"/>
      <c r="J1757" s="13"/>
      <c r="K1757" s="13"/>
      <c r="L1757" s="14"/>
      <c r="M1757" s="13"/>
    </row>
    <row r="1758" spans="1:13" outlineLevel="2">
      <c r="A1758" s="10">
        <v>1091</v>
      </c>
      <c r="B1758" s="26" t="s">
        <v>12</v>
      </c>
      <c r="C1758" s="32" t="s">
        <v>1038</v>
      </c>
      <c r="D1758" s="29" t="s">
        <v>330</v>
      </c>
      <c r="E1758" s="11" t="s">
        <v>1039</v>
      </c>
      <c r="F1758" s="11" t="s">
        <v>1057</v>
      </c>
      <c r="G1758" s="12" t="s">
        <v>40</v>
      </c>
      <c r="H1758" s="13">
        <v>2038000000</v>
      </c>
      <c r="I1758" s="12">
        <v>1</v>
      </c>
      <c r="J1758" s="13">
        <v>2038000000</v>
      </c>
      <c r="K1758" s="13">
        <f t="shared" si="51"/>
        <v>4076000</v>
      </c>
      <c r="L1758" s="14">
        <f t="shared" si="52"/>
        <v>15285000</v>
      </c>
      <c r="M1758" s="13">
        <f t="shared" si="53"/>
        <v>1528500</v>
      </c>
    </row>
    <row r="1759" spans="1:13" outlineLevel="1">
      <c r="A1759" s="10"/>
      <c r="B1759" s="26"/>
      <c r="C1759" s="34"/>
      <c r="D1759" s="29"/>
      <c r="E1759" s="11"/>
      <c r="F1759" s="11"/>
      <c r="G1759" s="12"/>
      <c r="H1759" s="13"/>
      <c r="I1759" s="12"/>
      <c r="J1759" s="13"/>
      <c r="K1759" s="13"/>
      <c r="L1759" s="14"/>
      <c r="M1759" s="13"/>
    </row>
    <row r="1760" spans="1:13" outlineLevel="2">
      <c r="A1760" s="10">
        <v>1092</v>
      </c>
      <c r="B1760" s="26" t="s">
        <v>12</v>
      </c>
      <c r="C1760" s="32" t="s">
        <v>1038</v>
      </c>
      <c r="D1760" s="29" t="s">
        <v>335</v>
      </c>
      <c r="E1760" s="11" t="s">
        <v>1039</v>
      </c>
      <c r="F1760" s="11" t="s">
        <v>1058</v>
      </c>
      <c r="G1760" s="12" t="s">
        <v>40</v>
      </c>
      <c r="H1760" s="13">
        <v>2038000000</v>
      </c>
      <c r="I1760" s="12">
        <v>1</v>
      </c>
      <c r="J1760" s="13">
        <v>2038000000</v>
      </c>
      <c r="K1760" s="13">
        <f t="shared" si="51"/>
        <v>4076000</v>
      </c>
      <c r="L1760" s="14">
        <f t="shared" si="52"/>
        <v>15285000</v>
      </c>
      <c r="M1760" s="13">
        <f t="shared" si="53"/>
        <v>1528500</v>
      </c>
    </row>
    <row r="1761" spans="1:13" outlineLevel="1">
      <c r="A1761" s="10"/>
      <c r="B1761" s="26"/>
      <c r="C1761" s="34"/>
      <c r="D1761" s="29"/>
      <c r="E1761" s="11"/>
      <c r="F1761" s="11"/>
      <c r="G1761" s="12"/>
      <c r="H1761" s="13"/>
      <c r="I1761" s="12"/>
      <c r="J1761" s="13"/>
      <c r="K1761" s="13"/>
      <c r="L1761" s="14"/>
      <c r="M1761" s="13"/>
    </row>
    <row r="1762" spans="1:13" outlineLevel="2">
      <c r="A1762" s="10">
        <v>1093</v>
      </c>
      <c r="B1762" s="26" t="s">
        <v>12</v>
      </c>
      <c r="C1762" s="32" t="s">
        <v>1038</v>
      </c>
      <c r="D1762" s="29" t="s">
        <v>347</v>
      </c>
      <c r="E1762" s="11" t="s">
        <v>1039</v>
      </c>
      <c r="F1762" s="11" t="s">
        <v>1059</v>
      </c>
      <c r="G1762" s="12" t="s">
        <v>61</v>
      </c>
      <c r="H1762" s="13">
        <v>2115000000</v>
      </c>
      <c r="I1762" s="12">
        <v>1</v>
      </c>
      <c r="J1762" s="13">
        <v>2115000000</v>
      </c>
      <c r="K1762" s="13">
        <f t="shared" si="51"/>
        <v>4230000</v>
      </c>
      <c r="L1762" s="14">
        <f t="shared" si="52"/>
        <v>15862500</v>
      </c>
      <c r="M1762" s="13">
        <f t="shared" si="53"/>
        <v>1586250</v>
      </c>
    </row>
    <row r="1763" spans="1:13" outlineLevel="1">
      <c r="A1763" s="10"/>
      <c r="B1763" s="26"/>
      <c r="C1763" s="34"/>
      <c r="D1763" s="29"/>
      <c r="E1763" s="11"/>
      <c r="F1763" s="11"/>
      <c r="G1763" s="12"/>
      <c r="H1763" s="13"/>
      <c r="I1763" s="12"/>
      <c r="J1763" s="13"/>
      <c r="K1763" s="13"/>
      <c r="L1763" s="14"/>
      <c r="M1763" s="13"/>
    </row>
    <row r="1764" spans="1:13" outlineLevel="2">
      <c r="A1764" s="10">
        <v>1094</v>
      </c>
      <c r="B1764" s="26" t="s">
        <v>12</v>
      </c>
      <c r="C1764" s="32" t="s">
        <v>1038</v>
      </c>
      <c r="D1764" s="29" t="s">
        <v>584</v>
      </c>
      <c r="E1764" s="11" t="s">
        <v>1039</v>
      </c>
      <c r="F1764" s="11" t="s">
        <v>1060</v>
      </c>
      <c r="G1764" s="12" t="s">
        <v>52</v>
      </c>
      <c r="H1764" s="13">
        <v>869000000</v>
      </c>
      <c r="I1764" s="12">
        <v>1</v>
      </c>
      <c r="J1764" s="13">
        <v>869000000</v>
      </c>
      <c r="K1764" s="13">
        <f t="shared" si="51"/>
        <v>1738000</v>
      </c>
      <c r="L1764" s="14">
        <f t="shared" si="52"/>
        <v>6517500</v>
      </c>
      <c r="M1764" s="13">
        <f t="shared" si="53"/>
        <v>651750</v>
      </c>
    </row>
    <row r="1765" spans="1:13" outlineLevel="2">
      <c r="A1765" s="10">
        <v>1095</v>
      </c>
      <c r="B1765" s="26" t="s">
        <v>12</v>
      </c>
      <c r="C1765" s="32" t="s">
        <v>1038</v>
      </c>
      <c r="D1765" s="29" t="s">
        <v>584</v>
      </c>
      <c r="E1765" s="11" t="s">
        <v>1039</v>
      </c>
      <c r="F1765" s="11" t="s">
        <v>1060</v>
      </c>
      <c r="G1765" s="12" t="s">
        <v>71</v>
      </c>
      <c r="H1765" s="13">
        <v>1464000000</v>
      </c>
      <c r="I1765" s="12">
        <v>1</v>
      </c>
      <c r="J1765" s="13">
        <v>1464000000</v>
      </c>
      <c r="K1765" s="13">
        <f t="shared" si="51"/>
        <v>2928000</v>
      </c>
      <c r="L1765" s="14">
        <f t="shared" si="52"/>
        <v>10980000</v>
      </c>
      <c r="M1765" s="13">
        <f t="shared" si="53"/>
        <v>1098000</v>
      </c>
    </row>
    <row r="1766" spans="1:13" outlineLevel="1">
      <c r="A1766" s="10"/>
      <c r="B1766" s="26"/>
      <c r="C1766" s="34"/>
      <c r="D1766" s="29"/>
      <c r="E1766" s="11"/>
      <c r="F1766" s="11"/>
      <c r="G1766" s="12"/>
      <c r="H1766" s="13"/>
      <c r="I1766" s="12"/>
      <c r="J1766" s="13"/>
      <c r="K1766" s="13"/>
      <c r="L1766" s="14"/>
      <c r="M1766" s="13"/>
    </row>
    <row r="1767" spans="1:13" outlineLevel="2">
      <c r="A1767" s="10">
        <v>1096</v>
      </c>
      <c r="B1767" s="26" t="s">
        <v>12</v>
      </c>
      <c r="C1767" s="32" t="s">
        <v>1038</v>
      </c>
      <c r="D1767" s="29" t="s">
        <v>337</v>
      </c>
      <c r="E1767" s="11" t="s">
        <v>1039</v>
      </c>
      <c r="F1767" s="11" t="s">
        <v>1061</v>
      </c>
      <c r="G1767" s="12" t="s">
        <v>81</v>
      </c>
      <c r="H1767" s="13">
        <v>1891000000</v>
      </c>
      <c r="I1767" s="12">
        <v>1</v>
      </c>
      <c r="J1767" s="13">
        <v>1891000000</v>
      </c>
      <c r="K1767" s="13">
        <f t="shared" si="51"/>
        <v>3782000</v>
      </c>
      <c r="L1767" s="14">
        <f t="shared" si="52"/>
        <v>14182500</v>
      </c>
      <c r="M1767" s="13">
        <f t="shared" si="53"/>
        <v>1418250</v>
      </c>
    </row>
    <row r="1768" spans="1:13" outlineLevel="2">
      <c r="A1768" s="10">
        <v>1097</v>
      </c>
      <c r="B1768" s="26" t="s">
        <v>12</v>
      </c>
      <c r="C1768" s="32" t="s">
        <v>1038</v>
      </c>
      <c r="D1768" s="29" t="s">
        <v>337</v>
      </c>
      <c r="E1768" s="11" t="s">
        <v>1039</v>
      </c>
      <c r="F1768" s="11" t="s">
        <v>1061</v>
      </c>
      <c r="G1768" s="12" t="s">
        <v>82</v>
      </c>
      <c r="H1768" s="13">
        <v>1986000000</v>
      </c>
      <c r="I1768" s="12">
        <v>1</v>
      </c>
      <c r="J1768" s="13">
        <v>1986000000</v>
      </c>
      <c r="K1768" s="13">
        <f t="shared" si="51"/>
        <v>3972000</v>
      </c>
      <c r="L1768" s="14">
        <f t="shared" si="52"/>
        <v>14895000</v>
      </c>
      <c r="M1768" s="13">
        <f t="shared" si="53"/>
        <v>1489500</v>
      </c>
    </row>
    <row r="1769" spans="1:13" outlineLevel="1">
      <c r="A1769" s="10"/>
      <c r="B1769" s="26"/>
      <c r="C1769" s="34"/>
      <c r="D1769" s="29"/>
      <c r="E1769" s="11"/>
      <c r="F1769" s="11"/>
      <c r="G1769" s="12"/>
      <c r="H1769" s="13"/>
      <c r="I1769" s="12"/>
      <c r="J1769" s="13"/>
      <c r="K1769" s="13"/>
      <c r="L1769" s="14"/>
      <c r="M1769" s="13"/>
    </row>
    <row r="1770" spans="1:13" outlineLevel="2">
      <c r="A1770" s="10">
        <v>1098</v>
      </c>
      <c r="B1770" s="26" t="s">
        <v>12</v>
      </c>
      <c r="C1770" s="32" t="s">
        <v>1038</v>
      </c>
      <c r="D1770" s="29" t="s">
        <v>339</v>
      </c>
      <c r="E1770" s="11" t="s">
        <v>1039</v>
      </c>
      <c r="F1770" s="11" t="s">
        <v>1062</v>
      </c>
      <c r="G1770" s="12" t="s">
        <v>80</v>
      </c>
      <c r="H1770" s="13">
        <v>588000000</v>
      </c>
      <c r="I1770" s="12">
        <v>1</v>
      </c>
      <c r="J1770" s="13">
        <v>588000000</v>
      </c>
      <c r="K1770" s="13">
        <f t="shared" si="51"/>
        <v>1176000</v>
      </c>
      <c r="L1770" s="14">
        <f t="shared" si="52"/>
        <v>4410000</v>
      </c>
      <c r="M1770" s="13">
        <f t="shared" si="53"/>
        <v>441000</v>
      </c>
    </row>
    <row r="1771" spans="1:13" outlineLevel="1">
      <c r="A1771" s="10"/>
      <c r="B1771" s="26"/>
      <c r="C1771" s="34"/>
      <c r="D1771" s="29"/>
      <c r="E1771" s="11"/>
      <c r="F1771" s="11"/>
      <c r="G1771" s="12"/>
      <c r="H1771" s="13"/>
      <c r="I1771" s="12"/>
      <c r="J1771" s="13"/>
      <c r="K1771" s="13"/>
      <c r="L1771" s="14"/>
      <c r="M1771" s="13"/>
    </row>
    <row r="1772" spans="1:13" outlineLevel="2">
      <c r="A1772" s="10">
        <v>1099</v>
      </c>
      <c r="B1772" s="26" t="s">
        <v>12</v>
      </c>
      <c r="C1772" s="32" t="s">
        <v>1038</v>
      </c>
      <c r="D1772" s="29" t="s">
        <v>349</v>
      </c>
      <c r="E1772" s="11" t="s">
        <v>1039</v>
      </c>
      <c r="F1772" s="11" t="s">
        <v>1063</v>
      </c>
      <c r="G1772" s="12" t="s">
        <v>94</v>
      </c>
      <c r="H1772" s="13">
        <v>711591000</v>
      </c>
      <c r="I1772" s="12">
        <v>1</v>
      </c>
      <c r="J1772" s="13">
        <v>711591000</v>
      </c>
      <c r="K1772" s="13">
        <f t="shared" si="51"/>
        <v>1423182</v>
      </c>
      <c r="L1772" s="14">
        <f t="shared" si="52"/>
        <v>5336932.5</v>
      </c>
      <c r="M1772" s="13">
        <f t="shared" si="53"/>
        <v>533693.25</v>
      </c>
    </row>
    <row r="1773" spans="1:13" outlineLevel="1">
      <c r="A1773" s="10"/>
      <c r="B1773" s="26"/>
      <c r="C1773" s="34"/>
      <c r="D1773" s="29"/>
      <c r="E1773" s="11"/>
      <c r="F1773" s="11"/>
      <c r="G1773" s="12"/>
      <c r="H1773" s="13"/>
      <c r="I1773" s="12"/>
      <c r="J1773" s="13"/>
      <c r="K1773" s="13"/>
      <c r="L1773" s="14"/>
      <c r="M1773" s="13"/>
    </row>
    <row r="1774" spans="1:13" outlineLevel="2">
      <c r="A1774" s="10">
        <v>1100</v>
      </c>
      <c r="B1774" s="26" t="s">
        <v>12</v>
      </c>
      <c r="C1774" s="32" t="s">
        <v>1038</v>
      </c>
      <c r="D1774" s="29" t="s">
        <v>441</v>
      </c>
      <c r="E1774" s="11" t="s">
        <v>1039</v>
      </c>
      <c r="F1774" s="11" t="s">
        <v>1064</v>
      </c>
      <c r="G1774" s="12" t="s">
        <v>40</v>
      </c>
      <c r="H1774" s="13">
        <v>663000000</v>
      </c>
      <c r="I1774" s="12">
        <v>1</v>
      </c>
      <c r="J1774" s="13">
        <v>663000000</v>
      </c>
      <c r="K1774" s="13">
        <f t="shared" si="51"/>
        <v>1326000</v>
      </c>
      <c r="L1774" s="14">
        <f t="shared" si="52"/>
        <v>4972500</v>
      </c>
      <c r="M1774" s="13">
        <f t="shared" si="53"/>
        <v>497250</v>
      </c>
    </row>
    <row r="1775" spans="1:13" outlineLevel="1">
      <c r="A1775" s="10"/>
      <c r="B1775" s="26"/>
      <c r="C1775" s="34"/>
      <c r="D1775" s="29"/>
      <c r="E1775" s="11"/>
      <c r="F1775" s="11"/>
      <c r="G1775" s="12"/>
      <c r="H1775" s="13"/>
      <c r="I1775" s="12"/>
      <c r="J1775" s="13"/>
      <c r="K1775" s="13"/>
      <c r="L1775" s="14"/>
      <c r="M1775" s="13"/>
    </row>
    <row r="1776" spans="1:13" outlineLevel="2">
      <c r="A1776" s="10">
        <v>1101</v>
      </c>
      <c r="B1776" s="26" t="s">
        <v>12</v>
      </c>
      <c r="C1776" s="32" t="s">
        <v>1038</v>
      </c>
      <c r="D1776" s="29" t="s">
        <v>351</v>
      </c>
      <c r="E1776" s="11" t="s">
        <v>1039</v>
      </c>
      <c r="F1776" s="11" t="s">
        <v>1065</v>
      </c>
      <c r="G1776" s="12" t="s">
        <v>48</v>
      </c>
      <c r="H1776" s="13">
        <v>250130000</v>
      </c>
      <c r="I1776" s="12">
        <v>1</v>
      </c>
      <c r="J1776" s="13">
        <v>250130000</v>
      </c>
      <c r="K1776" s="13">
        <f t="shared" si="51"/>
        <v>500260</v>
      </c>
      <c r="L1776" s="14">
        <f t="shared" si="52"/>
        <v>1875975</v>
      </c>
      <c r="M1776" s="13">
        <f t="shared" si="53"/>
        <v>187597.5</v>
      </c>
    </row>
    <row r="1777" spans="1:13" outlineLevel="1">
      <c r="A1777" s="10"/>
      <c r="B1777" s="26"/>
      <c r="C1777" s="34"/>
      <c r="D1777" s="29"/>
      <c r="E1777" s="11"/>
      <c r="F1777" s="11"/>
      <c r="G1777" s="12"/>
      <c r="H1777" s="13"/>
      <c r="I1777" s="12"/>
      <c r="J1777" s="13"/>
      <c r="K1777" s="13"/>
      <c r="L1777" s="14"/>
      <c r="M1777" s="13"/>
    </row>
    <row r="1778" spans="1:13" outlineLevel="2">
      <c r="A1778" s="10">
        <v>1102</v>
      </c>
      <c r="B1778" s="26" t="s">
        <v>12</v>
      </c>
      <c r="C1778" s="32" t="s">
        <v>1038</v>
      </c>
      <c r="D1778" s="29" t="s">
        <v>341</v>
      </c>
      <c r="E1778" s="11" t="s">
        <v>1039</v>
      </c>
      <c r="F1778" s="11" t="s">
        <v>1066</v>
      </c>
      <c r="G1778" s="12" t="s">
        <v>81</v>
      </c>
      <c r="H1778" s="13">
        <v>1484000000</v>
      </c>
      <c r="I1778" s="12">
        <v>1</v>
      </c>
      <c r="J1778" s="13">
        <v>1484000000</v>
      </c>
      <c r="K1778" s="13">
        <f t="shared" si="51"/>
        <v>2968000</v>
      </c>
      <c r="L1778" s="14">
        <f t="shared" si="52"/>
        <v>11130000</v>
      </c>
      <c r="M1778" s="13">
        <f t="shared" si="53"/>
        <v>1113000</v>
      </c>
    </row>
    <row r="1779" spans="1:13" outlineLevel="1">
      <c r="A1779" s="10"/>
      <c r="B1779" s="26"/>
      <c r="C1779" s="34"/>
      <c r="D1779" s="29"/>
      <c r="E1779" s="11"/>
      <c r="F1779" s="11"/>
      <c r="G1779" s="12"/>
      <c r="H1779" s="13"/>
      <c r="I1779" s="12"/>
      <c r="J1779" s="13"/>
      <c r="K1779" s="13"/>
      <c r="L1779" s="14"/>
      <c r="M1779" s="13"/>
    </row>
    <row r="1780" spans="1:13" outlineLevel="2">
      <c r="A1780" s="10">
        <v>1103</v>
      </c>
      <c r="B1780" s="26" t="s">
        <v>12</v>
      </c>
      <c r="C1780" s="32" t="s">
        <v>203</v>
      </c>
      <c r="D1780" s="29" t="s">
        <v>14</v>
      </c>
      <c r="E1780" s="11" t="s">
        <v>1067</v>
      </c>
      <c r="F1780" s="11" t="s">
        <v>1068</v>
      </c>
      <c r="G1780" s="12" t="s">
        <v>71</v>
      </c>
      <c r="H1780" s="13">
        <v>2678000000</v>
      </c>
      <c r="I1780" s="12">
        <v>1</v>
      </c>
      <c r="J1780" s="13">
        <v>2678000000</v>
      </c>
      <c r="K1780" s="13">
        <f t="shared" si="51"/>
        <v>5356000</v>
      </c>
      <c r="L1780" s="14">
        <f t="shared" si="52"/>
        <v>20085000</v>
      </c>
      <c r="M1780" s="13">
        <f t="shared" si="53"/>
        <v>2008500</v>
      </c>
    </row>
    <row r="1781" spans="1:13" outlineLevel="1">
      <c r="A1781" s="10"/>
      <c r="B1781" s="26"/>
      <c r="C1781" s="34"/>
      <c r="D1781" s="29"/>
      <c r="E1781" s="11"/>
      <c r="F1781" s="11"/>
      <c r="G1781" s="12"/>
      <c r="H1781" s="13"/>
      <c r="I1781" s="12"/>
      <c r="J1781" s="13"/>
      <c r="K1781" s="13"/>
      <c r="L1781" s="14"/>
      <c r="M1781" s="13"/>
    </row>
    <row r="1782" spans="1:13" outlineLevel="2">
      <c r="A1782" s="10">
        <v>1104</v>
      </c>
      <c r="B1782" s="26" t="s">
        <v>12</v>
      </c>
      <c r="C1782" s="32" t="s">
        <v>1069</v>
      </c>
      <c r="D1782" s="29" t="s">
        <v>22</v>
      </c>
      <c r="E1782" s="11" t="s">
        <v>1070</v>
      </c>
      <c r="F1782" s="11" t="s">
        <v>1071</v>
      </c>
      <c r="G1782" s="12" t="s">
        <v>52</v>
      </c>
      <c r="H1782" s="13">
        <v>686000000</v>
      </c>
      <c r="I1782" s="12">
        <v>1</v>
      </c>
      <c r="J1782" s="13">
        <v>686000000</v>
      </c>
      <c r="K1782" s="13">
        <f t="shared" si="51"/>
        <v>1372000</v>
      </c>
      <c r="L1782" s="14">
        <f t="shared" si="52"/>
        <v>5145000</v>
      </c>
      <c r="M1782" s="13">
        <f t="shared" si="53"/>
        <v>514500</v>
      </c>
    </row>
    <row r="1783" spans="1:13" outlineLevel="1">
      <c r="A1783" s="10"/>
      <c r="B1783" s="26"/>
      <c r="C1783" s="34"/>
      <c r="D1783" s="29"/>
      <c r="E1783" s="11"/>
      <c r="F1783" s="11"/>
      <c r="G1783" s="12"/>
      <c r="H1783" s="13"/>
      <c r="I1783" s="12"/>
      <c r="J1783" s="13"/>
      <c r="K1783" s="13"/>
      <c r="L1783" s="14"/>
      <c r="M1783" s="13"/>
    </row>
    <row r="1784" spans="1:13" outlineLevel="2">
      <c r="A1784" s="10">
        <v>1105</v>
      </c>
      <c r="B1784" s="26" t="s">
        <v>12</v>
      </c>
      <c r="C1784" s="32" t="s">
        <v>1069</v>
      </c>
      <c r="D1784" s="29" t="s">
        <v>14</v>
      </c>
      <c r="E1784" s="11" t="s">
        <v>1070</v>
      </c>
      <c r="F1784" s="11" t="s">
        <v>1072</v>
      </c>
      <c r="G1784" s="12" t="s">
        <v>52</v>
      </c>
      <c r="H1784" s="13">
        <v>956000000</v>
      </c>
      <c r="I1784" s="12">
        <v>1</v>
      </c>
      <c r="J1784" s="13">
        <v>956000000</v>
      </c>
      <c r="K1784" s="13">
        <f t="shared" si="51"/>
        <v>1912000</v>
      </c>
      <c r="L1784" s="14">
        <f t="shared" si="52"/>
        <v>7170000</v>
      </c>
      <c r="M1784" s="13">
        <f t="shared" si="53"/>
        <v>717000</v>
      </c>
    </row>
    <row r="1785" spans="1:13" outlineLevel="1">
      <c r="A1785" s="10"/>
      <c r="B1785" s="26"/>
      <c r="C1785" s="34"/>
      <c r="D1785" s="29"/>
      <c r="E1785" s="11"/>
      <c r="F1785" s="11"/>
      <c r="G1785" s="12"/>
      <c r="H1785" s="13"/>
      <c r="I1785" s="12"/>
      <c r="J1785" s="13"/>
      <c r="K1785" s="13"/>
      <c r="L1785" s="14"/>
      <c r="M1785" s="13"/>
    </row>
    <row r="1786" spans="1:13" outlineLevel="2">
      <c r="A1786" s="10">
        <v>1106</v>
      </c>
      <c r="B1786" s="26" t="s">
        <v>12</v>
      </c>
      <c r="C1786" s="32" t="s">
        <v>1069</v>
      </c>
      <c r="D1786" s="29" t="s">
        <v>53</v>
      </c>
      <c r="E1786" s="11" t="s">
        <v>1070</v>
      </c>
      <c r="F1786" s="11" t="s">
        <v>1073</v>
      </c>
      <c r="G1786" s="12" t="s">
        <v>52</v>
      </c>
      <c r="H1786" s="13">
        <v>323000000</v>
      </c>
      <c r="I1786" s="12">
        <v>1</v>
      </c>
      <c r="J1786" s="13">
        <v>323000000</v>
      </c>
      <c r="K1786" s="13">
        <f t="shared" si="51"/>
        <v>646000</v>
      </c>
      <c r="L1786" s="14">
        <f t="shared" si="52"/>
        <v>2422500</v>
      </c>
      <c r="M1786" s="13">
        <f t="shared" si="53"/>
        <v>242250</v>
      </c>
    </row>
    <row r="1787" spans="1:13" outlineLevel="1">
      <c r="A1787" s="10"/>
      <c r="B1787" s="26"/>
      <c r="C1787" s="34"/>
      <c r="D1787" s="29"/>
      <c r="E1787" s="11"/>
      <c r="F1787" s="11"/>
      <c r="G1787" s="12"/>
      <c r="H1787" s="13"/>
      <c r="I1787" s="12"/>
      <c r="J1787" s="13"/>
      <c r="K1787" s="13"/>
      <c r="L1787" s="14"/>
      <c r="M1787" s="13"/>
    </row>
    <row r="1788" spans="1:13" outlineLevel="2">
      <c r="A1788" s="10">
        <v>1107</v>
      </c>
      <c r="B1788" s="26" t="s">
        <v>12</v>
      </c>
      <c r="C1788" s="32" t="s">
        <v>1069</v>
      </c>
      <c r="D1788" s="29" t="s">
        <v>25</v>
      </c>
      <c r="E1788" s="11" t="s">
        <v>1070</v>
      </c>
      <c r="F1788" s="11" t="s">
        <v>1074</v>
      </c>
      <c r="G1788" s="12" t="s">
        <v>52</v>
      </c>
      <c r="H1788" s="13">
        <v>497000000</v>
      </c>
      <c r="I1788" s="12">
        <v>1</v>
      </c>
      <c r="J1788" s="13">
        <v>497000000</v>
      </c>
      <c r="K1788" s="13">
        <f t="shared" si="51"/>
        <v>994000</v>
      </c>
      <c r="L1788" s="14">
        <f t="shared" si="52"/>
        <v>3727500</v>
      </c>
      <c r="M1788" s="13">
        <f t="shared" si="53"/>
        <v>372750</v>
      </c>
    </row>
    <row r="1789" spans="1:13" outlineLevel="1">
      <c r="A1789" s="10"/>
      <c r="B1789" s="26"/>
      <c r="C1789" s="34"/>
      <c r="D1789" s="29"/>
      <c r="E1789" s="11"/>
      <c r="F1789" s="11"/>
      <c r="G1789" s="12"/>
      <c r="H1789" s="13"/>
      <c r="I1789" s="12"/>
      <c r="J1789" s="13"/>
      <c r="K1789" s="13"/>
      <c r="L1789" s="14"/>
      <c r="M1789" s="13"/>
    </row>
    <row r="1790" spans="1:13" outlineLevel="2">
      <c r="A1790" s="10">
        <v>1108</v>
      </c>
      <c r="B1790" s="26" t="s">
        <v>12</v>
      </c>
      <c r="C1790" s="32" t="s">
        <v>1069</v>
      </c>
      <c r="D1790" s="29" t="s">
        <v>27</v>
      </c>
      <c r="E1790" s="11" t="s">
        <v>1070</v>
      </c>
      <c r="F1790" s="11" t="s">
        <v>1075</v>
      </c>
      <c r="G1790" s="12" t="s">
        <v>52</v>
      </c>
      <c r="H1790" s="13">
        <v>494000000</v>
      </c>
      <c r="I1790" s="12">
        <v>1</v>
      </c>
      <c r="J1790" s="13">
        <v>494000000</v>
      </c>
      <c r="K1790" s="13">
        <f t="shared" si="51"/>
        <v>988000</v>
      </c>
      <c r="L1790" s="14">
        <f t="shared" si="52"/>
        <v>3705000</v>
      </c>
      <c r="M1790" s="13">
        <f t="shared" si="53"/>
        <v>370500</v>
      </c>
    </row>
    <row r="1791" spans="1:13" outlineLevel="1">
      <c r="A1791" s="10"/>
      <c r="B1791" s="26"/>
      <c r="C1791" s="34"/>
      <c r="D1791" s="29"/>
      <c r="E1791" s="11"/>
      <c r="F1791" s="11"/>
      <c r="G1791" s="12"/>
      <c r="H1791" s="13"/>
      <c r="I1791" s="12"/>
      <c r="J1791" s="13"/>
      <c r="K1791" s="13"/>
      <c r="L1791" s="14"/>
      <c r="M1791" s="13"/>
    </row>
    <row r="1792" spans="1:13" outlineLevel="2">
      <c r="A1792" s="10">
        <v>1109</v>
      </c>
      <c r="B1792" s="26" t="s">
        <v>12</v>
      </c>
      <c r="C1792" s="32" t="s">
        <v>187</v>
      </c>
      <c r="D1792" s="29" t="s">
        <v>22</v>
      </c>
      <c r="E1792" s="11" t="s">
        <v>1076</v>
      </c>
      <c r="F1792" s="11" t="s">
        <v>1077</v>
      </c>
      <c r="G1792" s="12" t="s">
        <v>24</v>
      </c>
      <c r="H1792" s="13">
        <v>1019000000</v>
      </c>
      <c r="I1792" s="12">
        <v>1</v>
      </c>
      <c r="J1792" s="13">
        <v>1019000000</v>
      </c>
      <c r="K1792" s="13">
        <f t="shared" si="51"/>
        <v>2038000</v>
      </c>
      <c r="L1792" s="14">
        <f t="shared" si="52"/>
        <v>7642500</v>
      </c>
      <c r="M1792" s="13">
        <f t="shared" si="53"/>
        <v>764250</v>
      </c>
    </row>
    <row r="1793" spans="1:13" outlineLevel="1">
      <c r="A1793" s="10"/>
      <c r="B1793" s="26"/>
      <c r="C1793" s="34"/>
      <c r="D1793" s="29"/>
      <c r="E1793" s="11"/>
      <c r="F1793" s="11"/>
      <c r="G1793" s="12"/>
      <c r="H1793" s="13"/>
      <c r="I1793" s="12"/>
      <c r="J1793" s="13"/>
      <c r="K1793" s="13"/>
      <c r="L1793" s="14"/>
      <c r="M1793" s="13"/>
    </row>
    <row r="1794" spans="1:13" outlineLevel="2">
      <c r="A1794" s="10">
        <v>1110</v>
      </c>
      <c r="B1794" s="26" t="s">
        <v>12</v>
      </c>
      <c r="C1794" s="32" t="s">
        <v>187</v>
      </c>
      <c r="D1794" s="29" t="s">
        <v>14</v>
      </c>
      <c r="E1794" s="11" t="s">
        <v>1076</v>
      </c>
      <c r="F1794" s="11" t="s">
        <v>1078</v>
      </c>
      <c r="G1794" s="12" t="s">
        <v>24</v>
      </c>
      <c r="H1794" s="13">
        <v>328300000</v>
      </c>
      <c r="I1794" s="12">
        <v>1</v>
      </c>
      <c r="J1794" s="13">
        <v>328300000</v>
      </c>
      <c r="K1794" s="13">
        <f t="shared" si="51"/>
        <v>656600</v>
      </c>
      <c r="L1794" s="14">
        <f t="shared" si="52"/>
        <v>2462250</v>
      </c>
      <c r="M1794" s="13">
        <f t="shared" si="53"/>
        <v>246225</v>
      </c>
    </row>
    <row r="1795" spans="1:13" outlineLevel="2">
      <c r="A1795" s="10"/>
      <c r="B1795" s="26"/>
      <c r="C1795" s="32"/>
      <c r="D1795" s="29"/>
      <c r="E1795" s="11"/>
      <c r="F1795" s="11"/>
      <c r="G1795" s="12"/>
      <c r="H1795" s="13"/>
      <c r="I1795" s="12"/>
      <c r="J1795" s="13"/>
      <c r="K1795" s="13"/>
      <c r="L1795" s="14"/>
      <c r="M1795" s="13"/>
    </row>
    <row r="1796" spans="1:13" outlineLevel="2">
      <c r="A1796" s="10">
        <v>1111</v>
      </c>
      <c r="B1796" s="26" t="s">
        <v>12</v>
      </c>
      <c r="C1796" s="32" t="s">
        <v>183</v>
      </c>
      <c r="D1796" s="29" t="s">
        <v>14</v>
      </c>
      <c r="E1796" s="11" t="s">
        <v>1079</v>
      </c>
      <c r="F1796" s="11" t="s">
        <v>1080</v>
      </c>
      <c r="G1796" s="12" t="s">
        <v>61</v>
      </c>
      <c r="H1796" s="13">
        <v>819000000</v>
      </c>
      <c r="I1796" s="12">
        <v>1</v>
      </c>
      <c r="J1796" s="13">
        <v>819000000</v>
      </c>
      <c r="K1796" s="13">
        <f t="shared" si="51"/>
        <v>1638000</v>
      </c>
      <c r="L1796" s="14">
        <f t="shared" si="52"/>
        <v>6142500</v>
      </c>
      <c r="M1796" s="13">
        <f t="shared" si="53"/>
        <v>614250</v>
      </c>
    </row>
    <row r="1797" spans="1:13" outlineLevel="1">
      <c r="A1797" s="10"/>
      <c r="B1797" s="26"/>
      <c r="C1797" s="34"/>
      <c r="D1797" s="29"/>
      <c r="E1797" s="11"/>
      <c r="F1797" s="11"/>
      <c r="G1797" s="12"/>
      <c r="H1797" s="13"/>
      <c r="I1797" s="12"/>
      <c r="J1797" s="13"/>
      <c r="K1797" s="13"/>
      <c r="L1797" s="14"/>
      <c r="M1797" s="13"/>
    </row>
    <row r="1798" spans="1:13" outlineLevel="2">
      <c r="A1798" s="10">
        <v>1112</v>
      </c>
      <c r="B1798" s="26" t="s">
        <v>12</v>
      </c>
      <c r="C1798" s="32" t="s">
        <v>181</v>
      </c>
      <c r="D1798" s="29" t="s">
        <v>22</v>
      </c>
      <c r="E1798" s="11" t="s">
        <v>1081</v>
      </c>
      <c r="F1798" s="11" t="s">
        <v>1082</v>
      </c>
      <c r="G1798" s="12" t="s">
        <v>61</v>
      </c>
      <c r="H1798" s="13">
        <v>532000000</v>
      </c>
      <c r="I1798" s="12">
        <v>1</v>
      </c>
      <c r="J1798" s="13">
        <v>532000000</v>
      </c>
      <c r="K1798" s="13">
        <f t="shared" si="51"/>
        <v>1064000</v>
      </c>
      <c r="L1798" s="14">
        <f t="shared" si="52"/>
        <v>3990000</v>
      </c>
      <c r="M1798" s="13">
        <f t="shared" si="53"/>
        <v>399000</v>
      </c>
    </row>
    <row r="1799" spans="1:13" outlineLevel="1">
      <c r="A1799" s="10"/>
      <c r="B1799" s="26"/>
      <c r="C1799" s="34"/>
      <c r="D1799" s="29"/>
      <c r="E1799" s="11"/>
      <c r="F1799" s="11"/>
      <c r="G1799" s="12"/>
      <c r="H1799" s="13"/>
      <c r="I1799" s="12"/>
      <c r="J1799" s="13"/>
      <c r="K1799" s="13"/>
      <c r="L1799" s="14"/>
      <c r="M1799" s="13"/>
    </row>
    <row r="1800" spans="1:13" outlineLevel="2">
      <c r="A1800" s="10">
        <v>1113</v>
      </c>
      <c r="B1800" s="26" t="s">
        <v>12</v>
      </c>
      <c r="C1800" s="32" t="s">
        <v>181</v>
      </c>
      <c r="D1800" s="29" t="s">
        <v>14</v>
      </c>
      <c r="E1800" s="11" t="s">
        <v>1081</v>
      </c>
      <c r="F1800" s="11" t="s">
        <v>1083</v>
      </c>
      <c r="G1800" s="12" t="s">
        <v>164</v>
      </c>
      <c r="H1800" s="13">
        <v>542000000</v>
      </c>
      <c r="I1800" s="12">
        <v>1</v>
      </c>
      <c r="J1800" s="13">
        <v>542000000</v>
      </c>
      <c r="K1800" s="13">
        <f t="shared" si="51"/>
        <v>1084000</v>
      </c>
      <c r="L1800" s="14">
        <f t="shared" si="52"/>
        <v>4065000</v>
      </c>
      <c r="M1800" s="13">
        <f t="shared" si="53"/>
        <v>406500</v>
      </c>
    </row>
    <row r="1801" spans="1:13" outlineLevel="1">
      <c r="A1801" s="10"/>
      <c r="B1801" s="26"/>
      <c r="C1801" s="34"/>
      <c r="D1801" s="29"/>
      <c r="E1801" s="11"/>
      <c r="F1801" s="11"/>
      <c r="G1801" s="12"/>
      <c r="H1801" s="13"/>
      <c r="I1801" s="12"/>
      <c r="J1801" s="13"/>
      <c r="K1801" s="13"/>
      <c r="L1801" s="14"/>
      <c r="M1801" s="13"/>
    </row>
    <row r="1802" spans="1:13" outlineLevel="2">
      <c r="A1802" s="10">
        <v>1114</v>
      </c>
      <c r="B1802" s="26" t="s">
        <v>12</v>
      </c>
      <c r="C1802" s="32" t="s">
        <v>1084</v>
      </c>
      <c r="D1802" s="29" t="s">
        <v>34</v>
      </c>
      <c r="E1802" s="11" t="s">
        <v>1085</v>
      </c>
      <c r="F1802" s="11" t="s">
        <v>1086</v>
      </c>
      <c r="G1802" s="12" t="s">
        <v>81</v>
      </c>
      <c r="H1802" s="13">
        <v>378000000</v>
      </c>
      <c r="I1802" s="12">
        <v>1</v>
      </c>
      <c r="J1802" s="13">
        <v>378000000</v>
      </c>
      <c r="K1802" s="13">
        <f t="shared" si="51"/>
        <v>756000</v>
      </c>
      <c r="L1802" s="14">
        <f t="shared" si="52"/>
        <v>2835000</v>
      </c>
      <c r="M1802" s="13">
        <f t="shared" si="53"/>
        <v>283500</v>
      </c>
    </row>
    <row r="1803" spans="1:13" outlineLevel="1">
      <c r="A1803" s="10"/>
      <c r="B1803" s="26"/>
      <c r="C1803" s="34"/>
      <c r="D1803" s="29"/>
      <c r="E1803" s="11"/>
      <c r="F1803" s="11"/>
      <c r="G1803" s="12"/>
      <c r="H1803" s="13"/>
      <c r="I1803" s="12"/>
      <c r="J1803" s="13"/>
      <c r="K1803" s="13"/>
      <c r="L1803" s="14"/>
      <c r="M1803" s="13"/>
    </row>
    <row r="1804" spans="1:13" outlineLevel="2">
      <c r="A1804" s="10">
        <v>1115</v>
      </c>
      <c r="B1804" s="26" t="s">
        <v>12</v>
      </c>
      <c r="C1804" s="32" t="s">
        <v>1084</v>
      </c>
      <c r="D1804" s="29" t="s">
        <v>25</v>
      </c>
      <c r="E1804" s="11" t="s">
        <v>1085</v>
      </c>
      <c r="F1804" s="11" t="s">
        <v>1087</v>
      </c>
      <c r="G1804" s="12" t="s">
        <v>82</v>
      </c>
      <c r="H1804" s="13">
        <v>1039000000</v>
      </c>
      <c r="I1804" s="12">
        <v>1</v>
      </c>
      <c r="J1804" s="13">
        <v>1039000000</v>
      </c>
      <c r="K1804" s="13">
        <f t="shared" si="51"/>
        <v>2078000</v>
      </c>
      <c r="L1804" s="14">
        <f t="shared" si="52"/>
        <v>7792500</v>
      </c>
      <c r="M1804" s="13">
        <f t="shared" si="53"/>
        <v>779250</v>
      </c>
    </row>
    <row r="1805" spans="1:13" outlineLevel="1">
      <c r="A1805" s="10"/>
      <c r="B1805" s="26"/>
      <c r="C1805" s="34"/>
      <c r="D1805" s="29"/>
      <c r="E1805" s="11"/>
      <c r="F1805" s="11"/>
      <c r="G1805" s="12"/>
      <c r="H1805" s="13"/>
      <c r="I1805" s="12"/>
      <c r="J1805" s="13"/>
      <c r="K1805" s="13"/>
      <c r="L1805" s="14"/>
      <c r="M1805" s="13"/>
    </row>
    <row r="1806" spans="1:13" outlineLevel="2">
      <c r="A1806" s="10">
        <v>1116</v>
      </c>
      <c r="B1806" s="26" t="s">
        <v>12</v>
      </c>
      <c r="C1806" s="32" t="s">
        <v>1084</v>
      </c>
      <c r="D1806" s="29" t="s">
        <v>27</v>
      </c>
      <c r="E1806" s="11" t="s">
        <v>1085</v>
      </c>
      <c r="F1806" s="11" t="s">
        <v>1088</v>
      </c>
      <c r="G1806" s="12" t="s">
        <v>21</v>
      </c>
      <c r="H1806" s="13">
        <v>167000000</v>
      </c>
      <c r="I1806" s="12">
        <v>1</v>
      </c>
      <c r="J1806" s="13">
        <v>167000000</v>
      </c>
      <c r="K1806" s="13">
        <f t="shared" si="51"/>
        <v>334000</v>
      </c>
      <c r="L1806" s="14">
        <f t="shared" si="52"/>
        <v>1252500</v>
      </c>
      <c r="M1806" s="13">
        <f t="shared" si="53"/>
        <v>125250</v>
      </c>
    </row>
    <row r="1807" spans="1:13" outlineLevel="1">
      <c r="A1807" s="10"/>
      <c r="B1807" s="26"/>
      <c r="C1807" s="34"/>
      <c r="D1807" s="29"/>
      <c r="E1807" s="11"/>
      <c r="F1807" s="11"/>
      <c r="G1807" s="12"/>
      <c r="H1807" s="13"/>
      <c r="I1807" s="12"/>
      <c r="J1807" s="13"/>
      <c r="K1807" s="13"/>
      <c r="L1807" s="14"/>
      <c r="M1807" s="13"/>
    </row>
    <row r="1808" spans="1:13" outlineLevel="2">
      <c r="A1808" s="10">
        <v>1117</v>
      </c>
      <c r="B1808" s="26" t="s">
        <v>12</v>
      </c>
      <c r="C1808" s="32" t="s">
        <v>1084</v>
      </c>
      <c r="D1808" s="29" t="s">
        <v>22</v>
      </c>
      <c r="E1808" s="11" t="s">
        <v>1085</v>
      </c>
      <c r="F1808" s="11" t="s">
        <v>1089</v>
      </c>
      <c r="G1808" s="12" t="s">
        <v>164</v>
      </c>
      <c r="H1808" s="13">
        <v>195000000</v>
      </c>
      <c r="I1808" s="12">
        <v>1</v>
      </c>
      <c r="J1808" s="13">
        <v>195000000</v>
      </c>
      <c r="K1808" s="13">
        <f t="shared" si="51"/>
        <v>390000</v>
      </c>
      <c r="L1808" s="14">
        <f t="shared" si="52"/>
        <v>1462500</v>
      </c>
      <c r="M1808" s="13">
        <f t="shared" si="53"/>
        <v>146250</v>
      </c>
    </row>
    <row r="1809" spans="1:13" outlineLevel="1">
      <c r="A1809" s="10"/>
      <c r="B1809" s="26"/>
      <c r="C1809" s="34"/>
      <c r="D1809" s="29"/>
      <c r="E1809" s="11"/>
      <c r="F1809" s="11"/>
      <c r="G1809" s="12"/>
      <c r="H1809" s="13"/>
      <c r="I1809" s="12"/>
      <c r="J1809" s="13"/>
      <c r="K1809" s="13"/>
      <c r="L1809" s="14"/>
      <c r="M1809" s="13"/>
    </row>
    <row r="1810" spans="1:13" outlineLevel="2">
      <c r="A1810" s="10">
        <v>1118</v>
      </c>
      <c r="B1810" s="26" t="s">
        <v>12</v>
      </c>
      <c r="C1810" s="32" t="s">
        <v>1084</v>
      </c>
      <c r="D1810" s="29" t="s">
        <v>14</v>
      </c>
      <c r="E1810" s="11" t="s">
        <v>1085</v>
      </c>
      <c r="F1810" s="11" t="s">
        <v>1090</v>
      </c>
      <c r="G1810" s="12" t="s">
        <v>52</v>
      </c>
      <c r="H1810" s="13">
        <v>287000000</v>
      </c>
      <c r="I1810" s="12">
        <v>1</v>
      </c>
      <c r="J1810" s="13">
        <v>287000000</v>
      </c>
      <c r="K1810" s="13">
        <f t="shared" si="51"/>
        <v>574000</v>
      </c>
      <c r="L1810" s="14">
        <f t="shared" si="52"/>
        <v>2152500</v>
      </c>
      <c r="M1810" s="13">
        <f t="shared" si="53"/>
        <v>215250</v>
      </c>
    </row>
    <row r="1811" spans="1:13" outlineLevel="1">
      <c r="A1811" s="10"/>
      <c r="B1811" s="26"/>
      <c r="C1811" s="34"/>
      <c r="D1811" s="29"/>
      <c r="E1811" s="11"/>
      <c r="F1811" s="11"/>
      <c r="G1811" s="12"/>
      <c r="H1811" s="13"/>
      <c r="I1811" s="12"/>
      <c r="J1811" s="13"/>
      <c r="K1811" s="13"/>
      <c r="L1811" s="14"/>
      <c r="M1811" s="13"/>
    </row>
    <row r="1812" spans="1:13" outlineLevel="2">
      <c r="A1812" s="10">
        <v>1119</v>
      </c>
      <c r="B1812" s="26" t="s">
        <v>12</v>
      </c>
      <c r="C1812" s="32" t="s">
        <v>1084</v>
      </c>
      <c r="D1812" s="29" t="s">
        <v>53</v>
      </c>
      <c r="E1812" s="11" t="s">
        <v>1085</v>
      </c>
      <c r="F1812" s="11" t="s">
        <v>1061</v>
      </c>
      <c r="G1812" s="12" t="s">
        <v>82</v>
      </c>
      <c r="H1812" s="13">
        <v>2755000000</v>
      </c>
      <c r="I1812" s="12">
        <v>1</v>
      </c>
      <c r="J1812" s="13">
        <v>2755000000</v>
      </c>
      <c r="K1812" s="13">
        <f t="shared" si="51"/>
        <v>5510000</v>
      </c>
      <c r="L1812" s="14">
        <f t="shared" si="52"/>
        <v>20662500</v>
      </c>
      <c r="M1812" s="13">
        <f t="shared" si="53"/>
        <v>2066250</v>
      </c>
    </row>
    <row r="1813" spans="1:13" outlineLevel="1">
      <c r="A1813" s="10"/>
      <c r="B1813" s="26"/>
      <c r="C1813" s="34"/>
      <c r="D1813" s="29"/>
      <c r="E1813" s="11"/>
      <c r="F1813" s="11"/>
      <c r="G1813" s="12"/>
      <c r="H1813" s="13"/>
      <c r="I1813" s="12"/>
      <c r="J1813" s="13"/>
      <c r="K1813" s="13"/>
      <c r="L1813" s="14"/>
      <c r="M1813" s="13"/>
    </row>
    <row r="1814" spans="1:13" outlineLevel="2">
      <c r="A1814" s="10">
        <v>1120</v>
      </c>
      <c r="B1814" s="26" t="s">
        <v>12</v>
      </c>
      <c r="C1814" s="32" t="s">
        <v>1084</v>
      </c>
      <c r="D1814" s="29" t="s">
        <v>46</v>
      </c>
      <c r="E1814" s="11" t="s">
        <v>1085</v>
      </c>
      <c r="F1814" s="11" t="s">
        <v>1091</v>
      </c>
      <c r="G1814" s="12" t="s">
        <v>82</v>
      </c>
      <c r="H1814" s="13">
        <v>2794000000</v>
      </c>
      <c r="I1814" s="12">
        <v>1</v>
      </c>
      <c r="J1814" s="13">
        <v>2794000000</v>
      </c>
      <c r="K1814" s="13">
        <f t="shared" si="51"/>
        <v>5588000</v>
      </c>
      <c r="L1814" s="14">
        <f t="shared" si="52"/>
        <v>20955000</v>
      </c>
      <c r="M1814" s="13">
        <f t="shared" si="53"/>
        <v>2095500</v>
      </c>
    </row>
    <row r="1815" spans="1:13" outlineLevel="1">
      <c r="A1815" s="10"/>
      <c r="B1815" s="26"/>
      <c r="C1815" s="34"/>
      <c r="D1815" s="29"/>
      <c r="E1815" s="11"/>
      <c r="F1815" s="11"/>
      <c r="G1815" s="12"/>
      <c r="H1815" s="13"/>
      <c r="I1815" s="12"/>
      <c r="J1815" s="13"/>
      <c r="K1815" s="13"/>
      <c r="L1815" s="14"/>
      <c r="M1815" s="13"/>
    </row>
    <row r="1816" spans="1:13" outlineLevel="2">
      <c r="A1816" s="15">
        <v>1121</v>
      </c>
      <c r="B1816" s="27" t="s">
        <v>12</v>
      </c>
      <c r="C1816" s="35" t="s">
        <v>1092</v>
      </c>
      <c r="D1816" s="30" t="s">
        <v>14</v>
      </c>
      <c r="E1816" s="16" t="s">
        <v>1093</v>
      </c>
      <c r="F1816" s="16" t="s">
        <v>1094</v>
      </c>
      <c r="G1816" s="17" t="s">
        <v>71</v>
      </c>
      <c r="H1816" s="18">
        <v>183000000</v>
      </c>
      <c r="I1816" s="17">
        <v>1</v>
      </c>
      <c r="J1816" s="18">
        <v>183000000</v>
      </c>
      <c r="K1816" s="18">
        <f t="shared" si="51"/>
        <v>366000</v>
      </c>
      <c r="L1816" s="19">
        <f t="shared" si="52"/>
        <v>1372500</v>
      </c>
      <c r="M1816" s="18">
        <f t="shared" si="53"/>
        <v>137250</v>
      </c>
    </row>
    <row r="1817" spans="1:13" outlineLevel="1">
      <c r="A1817" s="3"/>
      <c r="C1817" s="9"/>
      <c r="G1817" s="6"/>
      <c r="H1817" s="2"/>
      <c r="I1817" s="6"/>
      <c r="J1817" s="2"/>
      <c r="K1817" s="2"/>
      <c r="L1817" s="8"/>
      <c r="M1817" s="2"/>
    </row>
    <row r="1818" spans="1:13">
      <c r="A1818" s="3"/>
      <c r="C1818" s="9"/>
      <c r="G1818" s="6"/>
      <c r="H1818" s="2"/>
      <c r="I1818" s="6"/>
      <c r="J1818" s="2"/>
      <c r="K1818" s="2"/>
      <c r="L1818" s="8"/>
      <c r="M1818" s="2"/>
    </row>
    <row r="1819" spans="1:13">
      <c r="J1819" s="40" t="s">
        <v>1113</v>
      </c>
      <c r="K1819" s="41"/>
      <c r="L1819" s="41"/>
      <c r="M1819" s="41"/>
    </row>
    <row r="1824" spans="1:13">
      <c r="J1824" s="40" t="s">
        <v>1114</v>
      </c>
      <c r="K1824" s="41"/>
      <c r="L1824" s="41"/>
      <c r="M1824" s="41"/>
    </row>
  </sheetData>
  <mergeCells count="20">
    <mergeCell ref="J1819:M1819"/>
    <mergeCell ref="J1824:M1824"/>
    <mergeCell ref="A5:M5"/>
    <mergeCell ref="A6:M6"/>
    <mergeCell ref="A7:M7"/>
    <mergeCell ref="G10:G11"/>
    <mergeCell ref="J10:J11"/>
    <mergeCell ref="K10:K11"/>
    <mergeCell ref="L10:L11"/>
    <mergeCell ref="M10:M11"/>
    <mergeCell ref="H10:H11"/>
    <mergeCell ref="I10:I11"/>
    <mergeCell ref="A1:F1"/>
    <mergeCell ref="A2:C2"/>
    <mergeCell ref="A3:C3"/>
    <mergeCell ref="B12:D12"/>
    <mergeCell ref="A10:A11"/>
    <mergeCell ref="E10:E11"/>
    <mergeCell ref="F10:F11"/>
    <mergeCell ref="B10:D11"/>
  </mergeCells>
  <pageMargins left="1.6141732283464567" right="0" top="1.4566929133858268" bottom="0.6692913385826772" header="1.2204724409448819" footer="0.51181102362204722"/>
  <pageSetup paperSize="5" scale="80" firstPageNumber="1184" orientation="landscape" useFirstPageNumber="1" r:id="rId1"/>
  <headerFooter>
    <oddFooter>&amp;C&amp;7&amp;P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11</vt:lpstr>
      <vt:lpstr>11 (2)</vt:lpstr>
      <vt:lpstr>'11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pajak6</dc:creator>
  <cp:lastModifiedBy>pajak1</cp:lastModifiedBy>
  <cp:lastPrinted>2015-08-11T23:43:04Z</cp:lastPrinted>
  <dcterms:created xsi:type="dcterms:W3CDTF">2015-08-05T21:47:04Z</dcterms:created>
  <dcterms:modified xsi:type="dcterms:W3CDTF">2015-08-11T23:43:29Z</dcterms:modified>
</cp:coreProperties>
</file>